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23(5)-529 (Исполнение бюджета 2019)\"/>
    </mc:Choice>
  </mc:AlternateContent>
  <bookViews>
    <workbookView xWindow="0" yWindow="0" windowWidth="28800" windowHeight="12440"/>
  </bookViews>
  <sheets>
    <sheet name="год " sheetId="1" r:id="rId1"/>
  </sheets>
  <definedNames>
    <definedName name="_xlnm._FilterDatabase" localSheetId="0" hidden="1">'год '!$A$14:$I$265</definedName>
    <definedName name="_xlnm.Print_Titles" localSheetId="0">'год '!$10:$14</definedName>
    <definedName name="_xlnm.Print_Area" localSheetId="0">'год '!$A$1:$G$265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3" i="1" l="1"/>
  <c r="C262" i="1"/>
  <c r="C244" i="1"/>
  <c r="C243" i="1"/>
  <c r="C233" i="1"/>
  <c r="C224" i="1"/>
  <c r="C222" i="1"/>
  <c r="C210" i="1"/>
  <c r="C209" i="1"/>
  <c r="C184" i="1"/>
  <c r="C180" i="1"/>
  <c r="C179" i="1"/>
  <c r="C173" i="1"/>
  <c r="C170" i="1"/>
  <c r="C164" i="1"/>
  <c r="C163" i="1"/>
  <c r="C159" i="1"/>
  <c r="C156" i="1"/>
  <c r="C152" i="1"/>
  <c r="C150" i="1"/>
  <c r="C145" i="1"/>
  <c r="C142" i="1"/>
  <c r="C141" i="1"/>
  <c r="C137" i="1"/>
  <c r="C136" i="1"/>
  <c r="C124" i="1"/>
  <c r="C128" i="1"/>
  <c r="C125" i="1"/>
  <c r="C123" i="1"/>
  <c r="C122" i="1"/>
  <c r="C101" i="1"/>
  <c r="C100" i="1"/>
  <c r="D118" i="1"/>
  <c r="C118" i="1"/>
  <c r="C103" i="1"/>
  <c r="C94" i="1"/>
  <c r="C89" i="1" s="1"/>
  <c r="C15" i="1" s="1"/>
  <c r="C96" i="1"/>
  <c r="C95" i="1"/>
  <c r="C92" i="1"/>
  <c r="C91" i="1"/>
  <c r="C90" i="1"/>
  <c r="C86" i="1"/>
  <c r="C83" i="1"/>
  <c r="C82" i="1"/>
  <c r="C79" i="1"/>
  <c r="C75" i="1"/>
  <c r="C73" i="1"/>
  <c r="C70" i="1"/>
  <c r="C69" i="1"/>
  <c r="C60" i="1"/>
  <c r="C59" i="1"/>
  <c r="C52" i="1"/>
  <c r="C50" i="1"/>
  <c r="C48" i="1"/>
  <c r="C47" i="1"/>
  <c r="C45" i="1"/>
  <c r="C44" i="1"/>
  <c r="C37" i="1"/>
  <c r="C36" i="1"/>
  <c r="E27" i="1"/>
  <c r="D27" i="1"/>
  <c r="D28" i="1"/>
  <c r="C27" i="1"/>
  <c r="C21" i="1"/>
  <c r="C18" i="1"/>
  <c r="C17" i="1"/>
  <c r="C16" i="1"/>
  <c r="F135" i="1" l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D123" i="1"/>
  <c r="E123" i="1"/>
  <c r="D124" i="1"/>
  <c r="E124" i="1"/>
  <c r="D131" i="1"/>
  <c r="E131" i="1"/>
  <c r="C131" i="1"/>
  <c r="D128" i="1"/>
  <c r="E128" i="1"/>
  <c r="D125" i="1"/>
  <c r="E125" i="1"/>
  <c r="G125" i="1"/>
  <c r="C220" i="1"/>
  <c r="G221" i="1" l="1"/>
  <c r="F221" i="1"/>
  <c r="E220" i="1"/>
  <c r="G220" i="1" s="1"/>
  <c r="D220" i="1"/>
  <c r="F220" i="1" l="1"/>
  <c r="E34" i="1"/>
  <c r="D34" i="1"/>
  <c r="G35" i="1"/>
  <c r="F35" i="1"/>
  <c r="E32" i="1"/>
  <c r="D32" i="1"/>
  <c r="G33" i="1"/>
  <c r="F33" i="1"/>
  <c r="E30" i="1"/>
  <c r="D30" i="1"/>
  <c r="G31" i="1"/>
  <c r="F31" i="1"/>
  <c r="E28" i="1"/>
  <c r="G29" i="1"/>
  <c r="F29" i="1"/>
  <c r="G202" i="1" l="1"/>
  <c r="E185" i="1"/>
  <c r="D148" i="1"/>
  <c r="E148" i="1"/>
  <c r="C148" i="1"/>
  <c r="E50" i="1"/>
  <c r="E252" i="1" l="1"/>
  <c r="E250" i="1" s="1"/>
  <c r="D252" i="1"/>
  <c r="C252" i="1"/>
  <c r="G208" i="1"/>
  <c r="G203" i="1"/>
  <c r="G206" i="1"/>
  <c r="G207" i="1"/>
  <c r="G196" i="1"/>
  <c r="G198" i="1"/>
  <c r="G199" i="1"/>
  <c r="G200" i="1"/>
  <c r="G195" i="1"/>
  <c r="G186" i="1"/>
  <c r="G187" i="1"/>
  <c r="G188" i="1"/>
  <c r="G189" i="1"/>
  <c r="G168" i="1"/>
  <c r="G167" i="1"/>
  <c r="G151" i="1"/>
  <c r="G149" i="1"/>
  <c r="G140" i="1"/>
  <c r="E205" i="1"/>
  <c r="C205" i="1"/>
  <c r="D205" i="1"/>
  <c r="F193" i="1"/>
  <c r="F197" i="1"/>
  <c r="F201" i="1"/>
  <c r="E173" i="1"/>
  <c r="D173" i="1"/>
  <c r="D164" i="1"/>
  <c r="E164" i="1"/>
  <c r="F153" i="1"/>
  <c r="G119" i="1"/>
  <c r="G120" i="1"/>
  <c r="G121" i="1"/>
  <c r="G113" i="1"/>
  <c r="G114" i="1"/>
  <c r="G115" i="1"/>
  <c r="G116" i="1"/>
  <c r="G117" i="1"/>
  <c r="G107" i="1"/>
  <c r="G108" i="1"/>
  <c r="G109" i="1"/>
  <c r="G110" i="1"/>
  <c r="G111" i="1"/>
  <c r="G112" i="1"/>
  <c r="G102" i="1"/>
  <c r="G104" i="1"/>
  <c r="G105" i="1"/>
  <c r="G106" i="1"/>
  <c r="G81" i="1"/>
  <c r="G41" i="1"/>
  <c r="E118" i="1"/>
  <c r="E103" i="1"/>
  <c r="D103" i="1"/>
  <c r="F173" i="1" l="1"/>
  <c r="G205" i="1"/>
  <c r="G103" i="1"/>
  <c r="G118" i="1"/>
  <c r="D263" i="1" l="1"/>
  <c r="E263" i="1"/>
  <c r="E262" i="1" s="1"/>
  <c r="D259" i="1"/>
  <c r="E259" i="1"/>
  <c r="C259" i="1"/>
  <c r="C257" i="1" s="1"/>
  <c r="D255" i="1"/>
  <c r="E255" i="1"/>
  <c r="C255" i="1"/>
  <c r="G256" i="1"/>
  <c r="F256" i="1"/>
  <c r="F259" i="1" l="1"/>
  <c r="G255" i="1"/>
  <c r="E257" i="1"/>
  <c r="G259" i="1"/>
  <c r="F263" i="1"/>
  <c r="D257" i="1"/>
  <c r="D262" i="1"/>
  <c r="G263" i="1"/>
  <c r="F255" i="1"/>
  <c r="D250" i="1" l="1"/>
  <c r="D249" i="1" s="1"/>
  <c r="D248" i="1" s="1"/>
  <c r="D247" i="1" s="1"/>
  <c r="D246" i="1" s="1"/>
  <c r="E249" i="1"/>
  <c r="E248" i="1" s="1"/>
  <c r="E247" i="1" s="1"/>
  <c r="E246" i="1" s="1"/>
  <c r="C250" i="1"/>
  <c r="C249" i="1" s="1"/>
  <c r="C248" i="1" s="1"/>
  <c r="C247" i="1" s="1"/>
  <c r="C246" i="1" s="1"/>
  <c r="G254" i="1"/>
  <c r="F254" i="1"/>
  <c r="G252" i="1" l="1"/>
  <c r="F252" i="1"/>
  <c r="D185" i="1" l="1"/>
  <c r="G174" i="1"/>
  <c r="F174" i="1"/>
  <c r="D184" i="1" l="1"/>
  <c r="E184" i="1"/>
  <c r="G129" i="1"/>
  <c r="G128" i="1" l="1"/>
  <c r="G126" i="1"/>
  <c r="D101" i="1" l="1"/>
  <c r="D100" i="1" s="1"/>
  <c r="F72" i="1"/>
  <c r="E70" i="1"/>
  <c r="E69" i="1" s="1"/>
  <c r="D70" i="1"/>
  <c r="G71" i="1"/>
  <c r="F71" i="1"/>
  <c r="G34" i="1"/>
  <c r="G30" i="1"/>
  <c r="F28" i="1"/>
  <c r="G245" i="1"/>
  <c r="F245" i="1"/>
  <c r="D244" i="1"/>
  <c r="D243" i="1" s="1"/>
  <c r="E244" i="1"/>
  <c r="E243" i="1" s="1"/>
  <c r="F243" i="1" l="1"/>
  <c r="F34" i="1"/>
  <c r="G173" i="1"/>
  <c r="G32" i="1"/>
  <c r="G243" i="1"/>
  <c r="G244" i="1"/>
  <c r="F32" i="1"/>
  <c r="F244" i="1"/>
  <c r="G264" i="1" l="1"/>
  <c r="F264" i="1"/>
  <c r="G258" i="1"/>
  <c r="F258" i="1"/>
  <c r="G261" i="1"/>
  <c r="F261" i="1"/>
  <c r="G260" i="1"/>
  <c r="F260" i="1"/>
  <c r="G253" i="1"/>
  <c r="F253" i="1"/>
  <c r="G251" i="1"/>
  <c r="F251" i="1"/>
  <c r="G242" i="1"/>
  <c r="F242" i="1"/>
  <c r="E241" i="1"/>
  <c r="D241" i="1"/>
  <c r="D240" i="1" s="1"/>
  <c r="C241" i="1"/>
  <c r="C240" i="1" s="1"/>
  <c r="G239" i="1"/>
  <c r="F239" i="1"/>
  <c r="E238" i="1"/>
  <c r="D238" i="1"/>
  <c r="C238" i="1"/>
  <c r="G237" i="1"/>
  <c r="F237" i="1"/>
  <c r="E236" i="1"/>
  <c r="D236" i="1"/>
  <c r="C236" i="1"/>
  <c r="G235" i="1"/>
  <c r="F235" i="1"/>
  <c r="E234" i="1"/>
  <c r="D234" i="1"/>
  <c r="C234" i="1"/>
  <c r="G232" i="1"/>
  <c r="F232" i="1"/>
  <c r="E231" i="1"/>
  <c r="D231" i="1"/>
  <c r="C231" i="1"/>
  <c r="G230" i="1"/>
  <c r="F230" i="1"/>
  <c r="E229" i="1"/>
  <c r="D229" i="1"/>
  <c r="C229" i="1"/>
  <c r="G228" i="1"/>
  <c r="F228" i="1"/>
  <c r="E227" i="1"/>
  <c r="D227" i="1"/>
  <c r="C227" i="1"/>
  <c r="G226" i="1"/>
  <c r="F226" i="1"/>
  <c r="E225" i="1"/>
  <c r="D225" i="1"/>
  <c r="C225" i="1"/>
  <c r="D219" i="1"/>
  <c r="C219" i="1"/>
  <c r="F218" i="1"/>
  <c r="F217" i="1"/>
  <c r="F216" i="1"/>
  <c r="F215" i="1"/>
  <c r="F214" i="1"/>
  <c r="F213" i="1"/>
  <c r="F212" i="1"/>
  <c r="E211" i="1"/>
  <c r="F211" i="1" s="1"/>
  <c r="D210" i="1"/>
  <c r="F208" i="1"/>
  <c r="F207" i="1"/>
  <c r="F206" i="1"/>
  <c r="F204" i="1"/>
  <c r="F203" i="1"/>
  <c r="F202" i="1"/>
  <c r="F200" i="1"/>
  <c r="F199" i="1"/>
  <c r="F198" i="1"/>
  <c r="F196" i="1"/>
  <c r="F195" i="1"/>
  <c r="F194" i="1"/>
  <c r="F192" i="1"/>
  <c r="F191" i="1"/>
  <c r="F190" i="1"/>
  <c r="F189" i="1"/>
  <c r="F188" i="1"/>
  <c r="F187" i="1"/>
  <c r="F186" i="1"/>
  <c r="F185" i="1"/>
  <c r="G183" i="1"/>
  <c r="F183" i="1"/>
  <c r="G182" i="1"/>
  <c r="F182" i="1"/>
  <c r="G181" i="1"/>
  <c r="F181" i="1"/>
  <c r="E180" i="1"/>
  <c r="E179" i="1" s="1"/>
  <c r="D180" i="1"/>
  <c r="D179" i="1" s="1"/>
  <c r="G178" i="1"/>
  <c r="F178" i="1"/>
  <c r="F177" i="1"/>
  <c r="G176" i="1"/>
  <c r="F176" i="1"/>
  <c r="G175" i="1"/>
  <c r="F175" i="1"/>
  <c r="G172" i="1"/>
  <c r="F172" i="1"/>
  <c r="G171" i="1"/>
  <c r="F171" i="1"/>
  <c r="E170" i="1"/>
  <c r="D170" i="1"/>
  <c r="F169" i="1"/>
  <c r="F168" i="1"/>
  <c r="F167" i="1"/>
  <c r="F166" i="1"/>
  <c r="F165" i="1"/>
  <c r="D163" i="1"/>
  <c r="G162" i="1"/>
  <c r="F162" i="1"/>
  <c r="G161" i="1"/>
  <c r="F161" i="1"/>
  <c r="E160" i="1"/>
  <c r="E159" i="1" s="1"/>
  <c r="D160" i="1"/>
  <c r="D159" i="1" s="1"/>
  <c r="C160" i="1"/>
  <c r="G158" i="1"/>
  <c r="F158" i="1"/>
  <c r="G157" i="1"/>
  <c r="F157" i="1"/>
  <c r="E156" i="1"/>
  <c r="D156" i="1"/>
  <c r="G155" i="1"/>
  <c r="F155" i="1"/>
  <c r="G154" i="1"/>
  <c r="F154" i="1"/>
  <c r="E152" i="1"/>
  <c r="E150" i="1" s="1"/>
  <c r="D152" i="1"/>
  <c r="D150" i="1" s="1"/>
  <c r="F151" i="1"/>
  <c r="F149" i="1"/>
  <c r="G147" i="1"/>
  <c r="F147" i="1"/>
  <c r="G146" i="1"/>
  <c r="F146" i="1"/>
  <c r="E145" i="1"/>
  <c r="D145" i="1"/>
  <c r="G144" i="1"/>
  <c r="F144" i="1"/>
  <c r="G143" i="1"/>
  <c r="F143" i="1"/>
  <c r="E142" i="1"/>
  <c r="D142" i="1"/>
  <c r="F140" i="1"/>
  <c r="G139" i="1"/>
  <c r="F139" i="1"/>
  <c r="G138" i="1"/>
  <c r="F138" i="1"/>
  <c r="E137" i="1"/>
  <c r="D137" i="1"/>
  <c r="G135" i="1"/>
  <c r="E134" i="1"/>
  <c r="D134" i="1"/>
  <c r="D133" i="1" s="1"/>
  <c r="C134" i="1"/>
  <c r="C133" i="1" s="1"/>
  <c r="G130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2" i="1"/>
  <c r="G99" i="1"/>
  <c r="F99" i="1"/>
  <c r="G98" i="1"/>
  <c r="F98" i="1"/>
  <c r="G97" i="1"/>
  <c r="F97" i="1"/>
  <c r="E96" i="1"/>
  <c r="D96" i="1"/>
  <c r="D95" i="1" s="1"/>
  <c r="G93" i="1"/>
  <c r="F93" i="1"/>
  <c r="E92" i="1"/>
  <c r="D92" i="1"/>
  <c r="D91" i="1" s="1"/>
  <c r="D90" i="1" s="1"/>
  <c r="F88" i="1"/>
  <c r="G87" i="1"/>
  <c r="F87" i="1"/>
  <c r="E86" i="1"/>
  <c r="E83" i="1" s="1"/>
  <c r="D86" i="1"/>
  <c r="D83" i="1" s="1"/>
  <c r="D82" i="1" s="1"/>
  <c r="G85" i="1"/>
  <c r="F85" i="1"/>
  <c r="G84" i="1"/>
  <c r="F84" i="1"/>
  <c r="F81" i="1"/>
  <c r="G80" i="1"/>
  <c r="F80" i="1"/>
  <c r="E79" i="1"/>
  <c r="E75" i="1" s="1"/>
  <c r="D79" i="1"/>
  <c r="D75" i="1" s="1"/>
  <c r="D74" i="1" s="1"/>
  <c r="D73" i="1" s="1"/>
  <c r="C74" i="1"/>
  <c r="G78" i="1"/>
  <c r="F78" i="1"/>
  <c r="G77" i="1"/>
  <c r="F77" i="1"/>
  <c r="G76" i="1"/>
  <c r="F76" i="1"/>
  <c r="G72" i="1"/>
  <c r="D69" i="1"/>
  <c r="G68" i="1"/>
  <c r="F68" i="1"/>
  <c r="E67" i="1"/>
  <c r="D67" i="1"/>
  <c r="C67" i="1"/>
  <c r="G66" i="1"/>
  <c r="F66" i="1"/>
  <c r="E65" i="1"/>
  <c r="D65" i="1"/>
  <c r="C65" i="1"/>
  <c r="G64" i="1"/>
  <c r="F64" i="1"/>
  <c r="E63" i="1"/>
  <c r="D63" i="1"/>
  <c r="C63" i="1"/>
  <c r="G62" i="1"/>
  <c r="F62" i="1"/>
  <c r="E61" i="1"/>
  <c r="D61" i="1"/>
  <c r="C61" i="1"/>
  <c r="G58" i="1"/>
  <c r="F58" i="1"/>
  <c r="E57" i="1"/>
  <c r="E55" i="1" s="1"/>
  <c r="D57" i="1"/>
  <c r="D55" i="1" s="1"/>
  <c r="C57" i="1"/>
  <c r="C55" i="1" s="1"/>
  <c r="G56" i="1"/>
  <c r="F56" i="1"/>
  <c r="G54" i="1"/>
  <c r="F54" i="1"/>
  <c r="E53" i="1"/>
  <c r="D53" i="1"/>
  <c r="C53" i="1"/>
  <c r="G51" i="1"/>
  <c r="F51" i="1"/>
  <c r="D50" i="1"/>
  <c r="G49" i="1"/>
  <c r="F49" i="1"/>
  <c r="E48" i="1"/>
  <c r="D48" i="1"/>
  <c r="G46" i="1"/>
  <c r="F46" i="1"/>
  <c r="E45" i="1"/>
  <c r="D45" i="1"/>
  <c r="G43" i="1"/>
  <c r="F43" i="1"/>
  <c r="E42" i="1"/>
  <c r="D42" i="1"/>
  <c r="C42" i="1"/>
  <c r="F41" i="1"/>
  <c r="E40" i="1"/>
  <c r="D40" i="1"/>
  <c r="C40" i="1"/>
  <c r="F39" i="1"/>
  <c r="G38" i="1"/>
  <c r="F38" i="1"/>
  <c r="E37" i="1"/>
  <c r="D37" i="1"/>
  <c r="F30" i="1"/>
  <c r="G28" i="1"/>
  <c r="D26" i="1"/>
  <c r="C26" i="1"/>
  <c r="G25" i="1"/>
  <c r="F25" i="1"/>
  <c r="G24" i="1"/>
  <c r="F24" i="1"/>
  <c r="G23" i="1"/>
  <c r="F23" i="1"/>
  <c r="G22" i="1"/>
  <c r="F22" i="1"/>
  <c r="E21" i="1"/>
  <c r="D21" i="1"/>
  <c r="G20" i="1"/>
  <c r="F20" i="1"/>
  <c r="G19" i="1"/>
  <c r="F19" i="1"/>
  <c r="E18" i="1"/>
  <c r="D18" i="1"/>
  <c r="D17" i="1" s="1"/>
  <c r="D36" i="1" l="1"/>
  <c r="E36" i="1"/>
  <c r="G148" i="1"/>
  <c r="G40" i="1"/>
  <c r="E52" i="1"/>
  <c r="D141" i="1"/>
  <c r="D136" i="1" s="1"/>
  <c r="D47" i="1"/>
  <c r="D44" i="1" s="1"/>
  <c r="G50" i="1"/>
  <c r="E101" i="1"/>
  <c r="D16" i="1"/>
  <c r="F21" i="1"/>
  <c r="F40" i="1"/>
  <c r="F229" i="1"/>
  <c r="G238" i="1"/>
  <c r="G18" i="1"/>
  <c r="D233" i="1"/>
  <c r="F238" i="1"/>
  <c r="F61" i="1"/>
  <c r="D60" i="1"/>
  <c r="D59" i="1" s="1"/>
  <c r="D209" i="1"/>
  <c r="E233" i="1"/>
  <c r="E17" i="1"/>
  <c r="E16" i="1" s="1"/>
  <c r="G67" i="1"/>
  <c r="G142" i="1"/>
  <c r="G180" i="1"/>
  <c r="G250" i="1"/>
  <c r="G53" i="1"/>
  <c r="G27" i="1"/>
  <c r="F145" i="1"/>
  <c r="F148" i="1"/>
  <c r="F170" i="1"/>
  <c r="D122" i="1"/>
  <c r="F42" i="1"/>
  <c r="F50" i="1"/>
  <c r="F55" i="1"/>
  <c r="G61" i="1"/>
  <c r="G79" i="1"/>
  <c r="F152" i="1"/>
  <c r="F225" i="1"/>
  <c r="D224" i="1"/>
  <c r="G241" i="1"/>
  <c r="G257" i="1"/>
  <c r="F75" i="1"/>
  <c r="G37" i="1"/>
  <c r="F53" i="1"/>
  <c r="G96" i="1"/>
  <c r="F142" i="1"/>
  <c r="F160" i="1"/>
  <c r="F37" i="1"/>
  <c r="F45" i="1"/>
  <c r="G57" i="1"/>
  <c r="G63" i="1"/>
  <c r="F69" i="1"/>
  <c r="G70" i="1"/>
  <c r="F79" i="1"/>
  <c r="E95" i="1"/>
  <c r="F95" i="1" s="1"/>
  <c r="F103" i="1"/>
  <c r="F137" i="1"/>
  <c r="G160" i="1"/>
  <c r="G164" i="1"/>
  <c r="G227" i="1"/>
  <c r="G231" i="1"/>
  <c r="F236" i="1"/>
  <c r="F241" i="1"/>
  <c r="F262" i="1"/>
  <c r="G179" i="1"/>
  <c r="E26" i="1"/>
  <c r="F26" i="1" s="1"/>
  <c r="F67" i="1"/>
  <c r="G170" i="1"/>
  <c r="G229" i="1"/>
  <c r="G234" i="1"/>
  <c r="E240" i="1"/>
  <c r="F18" i="1"/>
  <c r="G21" i="1"/>
  <c r="F48" i="1"/>
  <c r="F65" i="1"/>
  <c r="G69" i="1"/>
  <c r="F70" i="1"/>
  <c r="G86" i="1"/>
  <c r="F92" i="1"/>
  <c r="F150" i="1"/>
  <c r="G156" i="1"/>
  <c r="E163" i="1"/>
  <c r="F163" i="1" s="1"/>
  <c r="F180" i="1"/>
  <c r="F205" i="1"/>
  <c r="E210" i="1"/>
  <c r="F210" i="1" s="1"/>
  <c r="E219" i="1"/>
  <c r="F227" i="1"/>
  <c r="D52" i="1"/>
  <c r="G55" i="1"/>
  <c r="F83" i="1"/>
  <c r="D94" i="1"/>
  <c r="D89" i="1" s="1"/>
  <c r="F159" i="1"/>
  <c r="G159" i="1"/>
  <c r="F27" i="1"/>
  <c r="G42" i="1"/>
  <c r="G45" i="1"/>
  <c r="G48" i="1"/>
  <c r="F57" i="1"/>
  <c r="F63" i="1"/>
  <c r="G65" i="1"/>
  <c r="G75" i="1"/>
  <c r="G83" i="1"/>
  <c r="F86" i="1"/>
  <c r="G92" i="1"/>
  <c r="F96" i="1"/>
  <c r="G124" i="1"/>
  <c r="G134" i="1"/>
  <c r="G137" i="1"/>
  <c r="E141" i="1"/>
  <c r="G145" i="1"/>
  <c r="G152" i="1"/>
  <c r="F156" i="1"/>
  <c r="F164" i="1"/>
  <c r="F179" i="1"/>
  <c r="G185" i="1"/>
  <c r="G225" i="1"/>
  <c r="F231" i="1"/>
  <c r="F234" i="1"/>
  <c r="G236" i="1"/>
  <c r="F250" i="1"/>
  <c r="F257" i="1"/>
  <c r="G262" i="1"/>
  <c r="E47" i="1"/>
  <c r="E74" i="1"/>
  <c r="E82" i="1"/>
  <c r="E91" i="1"/>
  <c r="E133" i="1"/>
  <c r="E224" i="1"/>
  <c r="E60" i="1"/>
  <c r="F36" i="1" l="1"/>
  <c r="G36" i="1"/>
  <c r="E136" i="1"/>
  <c r="F219" i="1"/>
  <c r="G219" i="1"/>
  <c r="E223" i="1"/>
  <c r="E222" i="1" s="1"/>
  <c r="F101" i="1"/>
  <c r="G101" i="1"/>
  <c r="D223" i="1"/>
  <c r="D222" i="1" s="1"/>
  <c r="E100" i="1"/>
  <c r="C223" i="1"/>
  <c r="G163" i="1"/>
  <c r="G233" i="1"/>
  <c r="F233" i="1"/>
  <c r="F249" i="1"/>
  <c r="G52" i="1"/>
  <c r="G17" i="1"/>
  <c r="D15" i="1"/>
  <c r="G249" i="1"/>
  <c r="G26" i="1"/>
  <c r="F16" i="1"/>
  <c r="G16" i="1"/>
  <c r="G150" i="1"/>
  <c r="F17" i="1"/>
  <c r="F240" i="1"/>
  <c r="G240" i="1"/>
  <c r="G95" i="1"/>
  <c r="E209" i="1"/>
  <c r="G184" i="1"/>
  <c r="F184" i="1"/>
  <c r="G224" i="1"/>
  <c r="F224" i="1"/>
  <c r="G47" i="1"/>
  <c r="F47" i="1"/>
  <c r="G141" i="1"/>
  <c r="F141" i="1"/>
  <c r="G60" i="1"/>
  <c r="F60" i="1"/>
  <c r="G91" i="1"/>
  <c r="E90" i="1"/>
  <c r="F91" i="1"/>
  <c r="E44" i="1"/>
  <c r="F52" i="1"/>
  <c r="G133" i="1"/>
  <c r="G82" i="1"/>
  <c r="F82" i="1"/>
  <c r="G123" i="1"/>
  <c r="E122" i="1"/>
  <c r="G74" i="1"/>
  <c r="E73" i="1"/>
  <c r="E59" i="1" s="1"/>
  <c r="F74" i="1"/>
  <c r="F209" i="1" l="1"/>
  <c r="G209" i="1"/>
  <c r="F100" i="1"/>
  <c r="G100" i="1"/>
  <c r="F247" i="1"/>
  <c r="D265" i="1"/>
  <c r="G248" i="1"/>
  <c r="F248" i="1"/>
  <c r="G247" i="1"/>
  <c r="C265" i="1"/>
  <c r="E94" i="1"/>
  <c r="F94" i="1" s="1"/>
  <c r="G223" i="1"/>
  <c r="F223" i="1"/>
  <c r="G246" i="1"/>
  <c r="F59" i="1"/>
  <c r="G59" i="1"/>
  <c r="G122" i="1"/>
  <c r="G90" i="1"/>
  <c r="F90" i="1"/>
  <c r="G73" i="1"/>
  <c r="F73" i="1"/>
  <c r="G44" i="1"/>
  <c r="F44" i="1"/>
  <c r="G136" i="1"/>
  <c r="F136" i="1"/>
  <c r="G94" i="1" l="1"/>
  <c r="F246" i="1"/>
  <c r="E89" i="1"/>
  <c r="E15" i="1" s="1"/>
  <c r="F15" i="1" l="1"/>
  <c r="G15" i="1"/>
  <c r="F89" i="1"/>
  <c r="G89" i="1"/>
  <c r="F222" i="1"/>
  <c r="G222" i="1"/>
  <c r="E265" i="1"/>
  <c r="F265" i="1" s="1"/>
  <c r="G265" i="1" l="1"/>
</calcChain>
</file>

<file path=xl/sharedStrings.xml><?xml version="1.0" encoding="utf-8"?>
<sst xmlns="http://schemas.openxmlformats.org/spreadsheetml/2006/main" count="542" uniqueCount="434">
  <si>
    <t>тыс. руб.</t>
  </si>
  <si>
    <t>Код бюджетной классификации</t>
  </si>
  <si>
    <t>Наименование кода классификации доходов бюджета</t>
  </si>
  <si>
    <t>2</t>
  </si>
  <si>
    <t>000 1 00 00 00 0 00 0 000 000</t>
  </si>
  <si>
    <t>НАЛОГОВЫЕ И НЕНАЛОГОВЫЕ ДОХОДЫ</t>
  </si>
  <si>
    <t>000 1 01 00 00 0 00 0 000 000</t>
  </si>
  <si>
    <t>НАЛОГИ  НА  ПРИБЫЛЬ, ДОХОДЫ</t>
  </si>
  <si>
    <t>182 1 01 01 00 0 00 0 000 110</t>
  </si>
  <si>
    <t xml:space="preserve">Налог на прибыль организаций </t>
  </si>
  <si>
    <t>182 1 01 01 01 0 00 0 000 110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</si>
  <si>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</si>
  <si>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182 1 01 01 01 2 02 0 000 110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</si>
  <si>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</si>
  <si>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182 1 01 01 01 4 02 0 000 110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</si>
  <si>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</si>
  <si>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182 1 01 02 00 0 01 0 000 110</t>
  </si>
  <si>
    <t xml:space="preserve">Налог на доходы физических лиц </t>
  </si>
  <si>
    <t>182 1 01 02 01 0 01 0 000 110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</si>
  <si>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</si>
  <si>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</si>
  <si>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</si>
  <si>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</si>
  <si>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</si>
  <si>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</si>
  <si>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</si>
  <si>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000 1 03 00 00 0 00 0 000 000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</si>
  <si>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</si>
  <si>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</si>
  <si>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</si>
  <si>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>100 1 03 02 23 0 01 0 000 110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</si>
  <si>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</si>
  <si>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100 1 03 02 24 0 01 0 000 110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</si>
  <si>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</si>
  <si>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100 1 03 02 25 0 01 0 000 110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</si>
  <si>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</si>
  <si>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100 1 03 02 26 0 01 0 000 110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</si>
  <si>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</si>
  <si>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000 1 05 00 00 0 00 0 000 000</t>
  </si>
  <si>
    <t>НАЛОГИ  НА  СОВОКУПНЫЙ  ДОХОД</t>
  </si>
  <si>
    <t>182 1 05 02 00 0 02 0 000 110</t>
  </si>
  <si>
    <t>Единый налог на вмененный доход для отдельных видов деятельности</t>
  </si>
  <si>
    <t>182 1 05 02 01 0 02 0 000 110</t>
  </si>
  <si>
    <t>182 1 05 02 02 0 02 0 000 110</t>
  </si>
  <si>
    <t>Единый налог на вмененный доход для отдельных видов деятельности (за налоговые периоды, истекшие до 1 января 2011 года)</t>
  </si>
  <si>
    <t>-</t>
  </si>
  <si>
    <t>182 1 05 03 00 0 01 0 000 110</t>
  </si>
  <si>
    <t>Единый сельскохозяйственный налог</t>
  </si>
  <si>
    <t>182 1 05 03 01 0 01 0 000 110</t>
  </si>
  <si>
    <t>182 1 05 04 00 0 02 0 000 110</t>
  </si>
  <si>
    <t>Налог, взимаемый в связи с применением патентной системы налогообложения</t>
  </si>
  <si>
    <t>182 1 05 04 01 0 02 0 000 110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</si>
  <si>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</si>
  <si>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000 1 06 00 00 0 00 0 000 000</t>
  </si>
  <si>
    <t>НАЛОГИ  НА  ИМУЩЕСТВО</t>
  </si>
  <si>
    <t>182 1 06 01 00 0 00 0 000 110</t>
  </si>
  <si>
    <t>Налог на имущество физических лиц</t>
  </si>
  <si>
    <t>182 1 06 01 02 0 04 0 000 110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</si>
  <si>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</si>
  <si>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182 1 06 06 00 0 00 0 000 110</t>
  </si>
  <si>
    <t xml:space="preserve">Земельный налог </t>
  </si>
  <si>
    <t>182 1 06 06 03 0 00 0 000 110</t>
  </si>
  <si>
    <t>Земельный налог с организаций</t>
  </si>
  <si>
    <t>182 1 06 06 03 2 04 0 000 110</t>
  </si>
  <si>
    <t>Земельный налог с организаций, обладающих земельным участком, расположенным в границах городских округов</t>
  </si>
  <si>
    <t>182 1 06 06 04 0 00 0 000 110</t>
  </si>
  <si>
    <t>Земельный налог с физических лиц</t>
  </si>
  <si>
    <t>182 1 06 06 04 2 04 0 000 110</t>
  </si>
  <si>
    <t>Земельный налог с физических лиц, обладающих земельным участком, расположенным в границах городских округов</t>
  </si>
  <si>
    <t>000 1 08 00 00 0 00 0 000 000</t>
  </si>
  <si>
    <t>ГОСУДАРСТВЕННАЯ ПОШЛИНА</t>
  </si>
  <si>
    <t>000 1 08 03 00 0 01 0 000 110</t>
  </si>
  <si>
    <t>Государственная пошлина по делам, рассматриваемым в судах общей юрисдикции, мировыми судьями</t>
  </si>
  <si>
    <t>182 1 08 03 01 0 01 0 000 110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</si>
  <si>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</si>
  <si>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</si>
  <si>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</si>
  <si>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015 1 08 07 15 0 01 0 000 110</t>
  </si>
  <si>
    <t>Государственная пошлина за выдачу разрешения на установку рекламной конструкции</t>
  </si>
  <si>
    <t>015 1 08 07 17 0 01 0 000 110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</si>
  <si>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</si>
  <si>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015 1 08 07 17 3 01 0 000 110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</si>
  <si>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</si>
  <si>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000 1 11 00 00 0 00 0 000 000</t>
  </si>
  <si>
    <t xml:space="preserve">ДОХОДЫ  ОТ  ИСПОЛЬЗОВАНИЯ  ИМУЩЕСТВА,  НАХОДЯЩЕГОСЯ  В  ГОСУДАРСТВЕННОЙ  И  МУНИЦИПАЛЬНОЙ  СОБСТВЕННОСТИ  </t>
  </si>
  <si>
    <t>000 1 11 05 00 0 00 0 000 120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</si>
  <si>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</si>
  <si>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000 1 11 05 01 0 00 0 000 120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</si>
  <si>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</si>
  <si>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158 1 11 05 01 2 04 0 000 120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</si>
  <si>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</si>
  <si>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000 1 11 05 02 0 00 0 000 120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</si>
  <si>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</si>
  <si>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158 1 11 05 02 4 04 0 000 120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</si>
  <si>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</si>
  <si>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000 1 11 05 03 0 00 0 000 120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</si>
  <si>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</si>
  <si>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018 1 11 05 03 4 04 0 000 120
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</si>
  <si>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</si>
  <si>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000 1 11 05 07 0 00 0 000 120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</si>
  <si>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</si>
  <si>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158 1 11 05 07 4 04 0 000 120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</si>
  <si>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</si>
  <si>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000 1 11 07 00 0 00 0 000 120</t>
  </si>
  <si>
    <t>Платежи от государственных и муниципальных унитарных предприятий</t>
  </si>
  <si>
    <t>000 1 11 07 01 0 00 0 000 120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</si>
  <si>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</si>
  <si>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124 1 11 07 01 4 04 0 000 120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</si>
  <si>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</si>
  <si>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</si>
  <si>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</si>
  <si>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000 1 11 09 04 0 00 0 000 120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</si>
  <si>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</si>
  <si>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</si>
  <si>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</si>
  <si>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128 1 11 09 04 4 04 0 100 120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</si>
  <si>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</si>
  <si>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128 1 11 09 04 4 04 0 200 120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</si>
  <si>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</si>
  <si>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128 1 11 09 04 4 04 0 300 120</t>
  </si>
  <si>
    <t>Прочие поступления от использования имущества, находящегося в собственности городских округов</t>
  </si>
  <si>
    <t>000 1 11 09 04 4 04 0 400 120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</si>
  <si>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</si>
  <si>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015 1 11 09 04 4 04 0 400 120</t>
  </si>
  <si>
    <t>158 1 11 09 04 4 04 0 400 120</t>
  </si>
  <si>
    <t>000 1 12 00 00 0 00 0 000 000</t>
  </si>
  <si>
    <t>ПЛАТЕЖИ ПРИ ПОЛЬЗОВАНИИ ПРИРОДНЫМИ РЕСУРСАМИ</t>
  </si>
  <si>
    <t>048 1 12 01 00 0 01 0 000 120</t>
  </si>
  <si>
    <t>Плата за негативное воздействие на окружающую среду</t>
  </si>
  <si>
    <t>048 1 12 01 01 0 01 0 000 120</t>
  </si>
  <si>
    <t>Плата за выбросы загрязняющих веществ в атмосферный воздух стационарными объектами</t>
  </si>
  <si>
    <t>048 1 12 01 03 0 01 0 000 120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</si>
  <si>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</si>
  <si>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</si>
  <si>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048 1 12 01 04 1 01 0 000 120</t>
  </si>
  <si>
    <t>Плата за размещение отходов производства</t>
  </si>
  <si>
    <t>048 1 12 01 04 2 01 0 000 120</t>
  </si>
  <si>
    <t>Плата за размещение твердых коммунальных отходов</t>
  </si>
  <si>
    <t>000 1 13 00 00 0 00 0 000 000</t>
  </si>
  <si>
    <t>000 1 13 01 00 0 00 0 000 130</t>
  </si>
  <si>
    <t>Доходы от оказания платных услуг (работ)</t>
  </si>
  <si>
    <t>000 1 13 01 99 0 00 0 000 130</t>
  </si>
  <si>
    <t>Прочие доходы от оказания платных услуг (работ)</t>
  </si>
  <si>
    <t>000 1 13 01 99 4 04 0 000 130</t>
  </si>
  <si>
    <t>Прочие доходы от оказания платных услуг (работ) получателями средств бюджетов городских округов</t>
  </si>
  <si>
    <t>015 1 13 01 99 4 04 0 100 130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</si>
  <si>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</si>
  <si>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000 1 13 02 00 0 00 0 000 130</t>
  </si>
  <si>
    <t>Доходы от компенсации затрат государства</t>
  </si>
  <si>
    <t>000 1 13 02 06 0 00 0 000 130</t>
  </si>
  <si>
    <t>Доходы, поступающие в порядке возмещения расходов, понесенных в связи с эксплуатацией имущества</t>
  </si>
  <si>
    <t>000 1 13 02 06 4 04 0 000 130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</si>
  <si>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</si>
  <si>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016 1 13 02 06 4 04 0 000 130</t>
  </si>
  <si>
    <t>017 1 13 02 06 4 04 0 000 130</t>
  </si>
  <si>
    <t>158 1 13 02 06 4 04 0 000 130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</si>
  <si>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</si>
  <si>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</si>
  <si>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</si>
  <si>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</si>
  <si>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145 1 13 02 99 4 04 0 100 130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</si>
  <si>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</si>
  <si>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000 1 13 02 99 4 04 0 200 130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</si>
  <si>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</si>
  <si>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>009 1 13 02 99 4 04 0 200 130</t>
  </si>
  <si>
    <t>012 1 13 02 99 4 04 0 200 130</t>
  </si>
  <si>
    <t>015 1 13 02 99 4 04 0 200 130</t>
  </si>
  <si>
    <t>016 1 13 02 99 4 04 0 200 130</t>
  </si>
  <si>
    <t>018 1 13 02 99 4 04 0 200 130</t>
  </si>
  <si>
    <t>065 1 13 02 99 4 04 0 200 130</t>
  </si>
  <si>
    <t>066 1 13 02 99 4 04 0 200 130</t>
  </si>
  <si>
    <t>099 1 13 02 99 4 04 0 200 130</t>
  </si>
  <si>
    <t>128 1 13 02 99 4 04 0 200 130</t>
  </si>
  <si>
    <t>129 1 13 02 99 4 04 0 200 130</t>
  </si>
  <si>
    <t>145 1 13 02 99 4 04 0 200 130</t>
  </si>
  <si>
    <t>158 1 13 02 99 4 04 0 200 130</t>
  </si>
  <si>
    <t>166 1 13 02 99 4 04 0 200 130</t>
  </si>
  <si>
    <t>181 1 13 02 99 4 04 0 200 130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</si>
  <si>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</si>
  <si>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>000 1 14 00 00 0 00 0 000 000</t>
  </si>
  <si>
    <t>ДОХОДЫ ОТ ПРОДАЖИ МАТЕРИАЛЬНЫХ И НЕМАТЕРИАЛЬНЫХ АКТИВОВ</t>
  </si>
  <si>
    <t>000 1 14 02 00 0 00 0 000 000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</si>
  <si>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</si>
  <si>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000 1 14 02 04 0 04 0 000 410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</si>
  <si>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</si>
  <si>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158 1 14 02 04 3 04 0 000 410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</si>
  <si>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</si>
  <si>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000 1 14 06 00 0 00 0 000 430</t>
  </si>
  <si>
    <t>Доходы от продажи земельных участков, находящихся в государственной и муниципальной собственности</t>
  </si>
  <si>
    <t>000 1 14 06 01 0 00 0 000 430</t>
  </si>
  <si>
    <t>Доходы от продажи земельных участков, государственная собственность на которые не разграничена</t>
  </si>
  <si>
    <t>158 1 14 06 01 2 04 0 000 430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</si>
  <si>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</si>
  <si>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000 1 16 00 00 0 00 0 000 000</t>
  </si>
  <si>
    <t>ШТРАФЫ,  САНКЦИИ,  ВОЗМЕЩЕНИЕ  УЩЕРБА</t>
  </si>
  <si>
    <t>000 1 16 03 00 0 00 0 000 140</t>
  </si>
  <si>
    <t>Денежные взыскания (штрафы) за нарушение законодательства о налогах и сборах</t>
  </si>
  <si>
    <t>182 1 16 03 01 0 01 0 000 140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</si>
  <si>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</si>
  <si>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182 1 16 03 03 0 01 0 000 140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</si>
  <si>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</si>
  <si>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</si>
  <si>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</si>
  <si>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000 1 16 08 00 0 01 0 000 140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</si>
  <si>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</si>
  <si>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000 1 16 08 01 0 01 0 000 140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</si>
  <si>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</si>
  <si>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141 1 16 08 01 0 01 0 000 140</t>
  </si>
  <si>
    <t>188 1 16 08 01 0 01 0 000 140</t>
  </si>
  <si>
    <t>000 1 16 08 02 0 01 0 000 140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</si>
  <si>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</si>
  <si>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141 1 16 08 02 0 01 0 000 140</t>
  </si>
  <si>
    <t>188 1 16 08 02 0 01 0 000 140</t>
  </si>
  <si>
    <t>000 1 16 21 00 0 00 0 000 140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</si>
  <si>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</si>
  <si>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</si>
  <si>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015 1 16 21 04 0 04 0 000 140</t>
  </si>
  <si>
    <t>000 1 16 25 00 0 00 0 000 140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</si>
  <si>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</si>
  <si>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охране и использовании животного мира</t>
  </si>
  <si>
    <t>032 1 16 25 03 0 01 0 000 140</t>
  </si>
  <si>
    <t>000 1 16 25 05 0 01 0 000 140</t>
  </si>
  <si>
    <t>Денежные взыскания (штрафы) за нарушение законодательства в области охраны окружающей среды</t>
  </si>
  <si>
    <t>032 1 16 25 05 0 01 0 000 140</t>
  </si>
  <si>
    <t>141 1 16 25 05 0 01 0 000 140</t>
  </si>
  <si>
    <t>321 1 16 25 06 0 01 0 000 140</t>
  </si>
  <si>
    <t>Денежные взыскания (штрафы) за нарушение земельного законодательства</t>
  </si>
  <si>
    <t>000 1 16 28 00 0 01 0 000 140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</si>
  <si>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</si>
  <si>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141 1 16 28 00 0 01 0 000 140</t>
  </si>
  <si>
    <t>188 1 16 28 00 0 01 0 000 140</t>
  </si>
  <si>
    <t>000 1 16 30 00 0 01 0 000 140</t>
  </si>
  <si>
    <t>Денежные взыскания (штрафы) за правонарушения в области дорожного движения</t>
  </si>
  <si>
    <t>188 1 16 30 01 0 01 0 000 140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</si>
  <si>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</si>
  <si>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</si>
  <si>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</si>
  <si>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188 1 16 30 03 0 01 0 000 140</t>
  </si>
  <si>
    <t>Прочие денежные взыскания (штрафы) за правонарушения в области дорожного движения</t>
  </si>
  <si>
    <t>000 1 16 33 00 0 00 0 000 140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</si>
  <si>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</si>
  <si>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000 1 16 33 04 0 04 0 000 140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</si>
  <si>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</si>
  <si>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015 1 16 33 04 0 04 0 000 140</t>
  </si>
  <si>
    <t>119 1 16 33 04 0 04 0 000 140</t>
  </si>
  <si>
    <t>128 1 16 33 04 0 04 0 000 140</t>
  </si>
  <si>
    <t>161 1 16 33 04 0 04 0 000 140</t>
  </si>
  <si>
    <t>000 1 16 37 00 0 00 0 000 140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</si>
  <si>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</si>
  <si>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015 1 16 37 03 0 04 0 000 140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</si>
  <si>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</si>
  <si>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498 1 16 41 00 0 01 0 000 140</t>
  </si>
  <si>
    <t>Денежные взыскания (штрафы) за нарушение законодательства Российской Федерации об электроэнергетике</t>
  </si>
  <si>
    <t>000 1 16 43 00 0 01 0 000 140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</si>
  <si>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</si>
  <si>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141 1 16 43 00 0 01 0 000 140</t>
  </si>
  <si>
    <t>188 1 16 43 00 0 01 0 000 140</t>
  </si>
  <si>
    <t>322 1 16 43 00 0 01 0 000 140</t>
  </si>
  <si>
    <t>498 1 16 45 00 0 01 0 000 140</t>
  </si>
  <si>
    <t>Денежные взыскания (штрафы) за нарушения законодательства Российской Федерации о промышленной безопасности</t>
  </si>
  <si>
    <t>000 1 16 51 00 0 02 0 000 140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</si>
  <si>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</si>
  <si>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000 1 16 51 02 0 02 0 000 140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</si>
  <si>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</si>
  <si>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015 1 16 51 02 0 02 0 000 140</t>
  </si>
  <si>
    <t>016 1 16 51 02 0 02 0 000 140</t>
  </si>
  <si>
    <t>017 1 16 51 02 0 02 0 000 140</t>
  </si>
  <si>
    <t>000 1 16 90 00 0 00 0 000 140</t>
  </si>
  <si>
    <t>Прочие поступления от денежных взысканий (штрафов) и иных сумм в возмещение ущерба</t>
  </si>
  <si>
    <t>000 1 16 90 04 0 04 0 000 140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</si>
  <si>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</si>
  <si>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009 1 16 90 04 0 04 0 000 140</t>
  </si>
  <si>
    <t>015 1 16 90 04 0 04 0 000 140</t>
  </si>
  <si>
    <t>016 1 16 90 04 0 04 0 000 140</t>
  </si>
  <si>
    <t>017 1 16 90 04 0 04 0 000 140</t>
  </si>
  <si>
    <t>065 1 16 90 04 0 04 0 000 140</t>
  </si>
  <si>
    <t>069 1 16 90 04 0 04 0 000 140</t>
  </si>
  <si>
    <t>099 1 16 90 04 0 04 0 000 140</t>
  </si>
  <si>
    <t>106 1 16 90 04 0 04 0 000 140</t>
  </si>
  <si>
    <t>120 1 16 90 04 0 04 0 000 140</t>
  </si>
  <si>
    <t>128 1 16 90 04 0 04 0 000 140</t>
  </si>
  <si>
    <t>129 1 16 90 04 0 04 0 000 140</t>
  </si>
  <si>
    <t>141 1 16 90 04 0 04 0 000 140</t>
  </si>
  <si>
    <t>145 1 16 90 04 0 04 0 000 140</t>
  </si>
  <si>
    <t>158 1 16 90 04 0 04 0 000 140</t>
  </si>
  <si>
    <t>166 1 16 90 04 0 04 0 000 140</t>
  </si>
  <si>
    <t>181 1 16 90 04 0 04 0 000 140</t>
  </si>
  <si>
    <t>188 1 16 90 04 0 04 0 000 140</t>
  </si>
  <si>
    <t>415 1 16 90 04 0 04 0 000 140</t>
  </si>
  <si>
    <t>000 1 16 90 04 0 04 0 100 140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</si>
  <si>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</si>
  <si>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015 1 16 90 04 0 04 0 100 140</t>
  </si>
  <si>
    <t>016 1 16 90 04 0 04 0 100 140</t>
  </si>
  <si>
    <t>017 1 16 90 04 0 04 0 100 140</t>
  </si>
  <si>
    <t>000 1 17 00 00 0 00 0 000 000</t>
  </si>
  <si>
    <t>ПРОЧИЕ  НЕНАЛОГОВЫЕ  ДОХОДЫ</t>
  </si>
  <si>
    <t>000 1 17 01 00 0 00 0 000 180</t>
  </si>
  <si>
    <t>Невыясненные поступления</t>
  </si>
  <si>
    <t>000 1 17 01 04 0 04 0 000 180</t>
  </si>
  <si>
    <t>Невыясненные поступления, зачисляемые в бюджеты городских округов</t>
  </si>
  <si>
    <t>017 1 17 01 04 0 04 0 000 180</t>
  </si>
  <si>
    <t>099 1 17 01 04 0 04 0 000 180</t>
  </si>
  <si>
    <t>128 1 17 01 04 0 04 0 000 180</t>
  </si>
  <si>
    <t>158 1 17 01 04 0 04 0 000 180</t>
  </si>
  <si>
    <t>166 1 17 01 04 0 04 0 000 180</t>
  </si>
  <si>
    <t>000 1 17 05 00 0 00 0 000 180</t>
  </si>
  <si>
    <t>Прочие неналоговые доходы</t>
  </si>
  <si>
    <t>000 1 17 05 04 0 04 0 000 180</t>
  </si>
  <si>
    <t>Прочие неналоговые доходы бюджетов городских округов</t>
  </si>
  <si>
    <t>Прочие неналоговые доходы бюджетов городских округов от возвратов финансирования прошлых лет</t>
  </si>
  <si>
    <t>017 1 17 05 04 0 04 0 100 180</t>
  </si>
  <si>
    <t>000 2 00 00 00 0 00 0 000 000</t>
  </si>
  <si>
    <t xml:space="preserve">БЕЗВОЗМЕЗДНЫЕ ПОСТУПЛЕНИЯ  </t>
  </si>
  <si>
    <t>000 2 02 00 00 0 00 0 000 000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</si>
  <si>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</si>
  <si>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</si>
  <si>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</si>
  <si>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</si>
  <si>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</si>
  <si>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</si>
  <si>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 xml:space="preserve">Прочие субсидии 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</si>
  <si>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</si>
  <si>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</si>
  <si>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</si>
  <si>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</si>
  <si>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</si>
  <si>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</si>
  <si>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</si>
  <si>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</si>
  <si>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</si>
  <si>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</si>
  <si>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городских округов</t>
  </si>
  <si>
    <t>000 2 18 00 00 0 00 0 000 000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</si>
  <si>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</si>
  <si>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</si>
  <si>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</si>
  <si>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000 2 19 00 00 0 00 0 000 000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</si>
  <si>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</si>
  <si>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</si>
  <si>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</si>
  <si>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Доходы бюджета муниципального образования город Норильск по кодам классификации доходов бюджетов за 2019 год</t>
  </si>
  <si>
    <t>План, утвержденный Решением НГСД от 18.12.2018 
№ 10/5-228</t>
  </si>
  <si>
    <t>План, утвержденный Решением НГСД от 29.10.2019 
№ 16/5-368</t>
  </si>
  <si>
    <t>Исполнено на 01.01.2020</t>
  </si>
  <si>
    <t>Отклонение исполнения от плана, утвержденного Решением НГСД от 29.10.2019 
№ 16/5-368, (+/-)</t>
  </si>
  <si>
    <t>000 2 02 20 00 0 00 0 000 150</t>
  </si>
  <si>
    <t>000 2 02 25 49 7 00 0 000 150</t>
  </si>
  <si>
    <t>099 2 02 25 49 7 04 0 000 150</t>
  </si>
  <si>
    <t>000 2 02 25 51 9 00 0 000 150</t>
  </si>
  <si>
    <t>099 2 02 25 51 9 04 0 000 150</t>
  </si>
  <si>
    <t>000 2 02 25 55 5 00 0 000 150</t>
  </si>
  <si>
    <t>099 2 02 25 55 5 04 0 000 150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</si>
  <si>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</si>
  <si>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</si>
  <si>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</si>
  <si>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</si>
  <si>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</si>
  <si>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</si>
  <si>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</si>
  <si>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</si>
  <si>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</si>
  <si>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000 2 02 40 00 0 00 0 000 150</t>
  </si>
  <si>
    <t>000 2 02 49 99 9 00 0 000 150</t>
  </si>
  <si>
    <t>099 2 02 49 99 9 04 0 000 150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</si>
  <si>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</si>
  <si>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</si>
  <si>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</si>
  <si>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</si>
  <si>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</si>
  <si>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</si>
  <si>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015 1 11 07 01 4 04 0 000 120</t>
  </si>
  <si>
    <t>ДОХОДЫ ОТ ОКАЗАНИЯ ПЛАТНЫХ УСЛУГ  И КОМПЕНСАЦИИ ЗАТРАТ ГОСУДАРСТВА</t>
  </si>
  <si>
    <t>017 1 14 02 04 2 04 0 000 410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</si>
  <si>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</si>
  <si>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128 1 14 02 04 3 04 0 000 410</t>
  </si>
  <si>
    <t>000 1 14 02 04 3 04 0 000 410</t>
  </si>
  <si>
    <t>129 1 16 33 04 0 04 0 000 140</t>
  </si>
  <si>
    <t>032 1 16 43 00 0 01 0 000 140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</si>
  <si>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</si>
  <si>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</si>
  <si>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</si>
  <si>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</si>
  <si>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</si>
  <si>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</si>
  <si>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</si>
  <si>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000 2 18 04 00 0 04 0 000 150</t>
  </si>
  <si>
    <t>000 2 18 04 01 0 04 0 000 150</t>
  </si>
  <si>
    <t>Доходы бюджетов городских округов от возврата бюджетными учреждениями остатков субсидий прошлых лет по средствам краевого бюджета</t>
  </si>
  <si>
    <t>000 2 18 04 01 0 04 0 200 150</t>
  </si>
  <si>
    <t>Доходы бюджетов городских округов от возврата бюджетными учреждениями остатков субсидий прошлых лет по средствам местного бюджета</t>
  </si>
  <si>
    <t>065 2 18 04 02 0 04 0 200 150</t>
  </si>
  <si>
    <t>000 2 18 04 02 0 04 0 000 150</t>
  </si>
  <si>
    <t>Доходы бюджетов городских округов от возврата автономными учреждениями остатков субсидий прошлых лет по средствам местного бюджета</t>
  </si>
  <si>
    <t>000 2 18 04 03 0 04 0 000 150</t>
  </si>
  <si>
    <t>129 2 18 04 03 0 04 0 100 150</t>
  </si>
  <si>
    <t>Доходы бюджетов городских округов от возврата иными организациями остатков субсидий прошлых лет по средствам краевого бюджета</t>
  </si>
  <si>
    <t>000 2 18 04 03 0 04 0 200 150</t>
  </si>
  <si>
    <t>Доходы бюджетов городских округов от возврата иными организациями остатков субсидий прошлых лет по средствам местного бюджета</t>
  </si>
  <si>
    <t>015 2 18 04 03 0 04 0 200 150</t>
  </si>
  <si>
    <t>129 2 18 04 03 0 04 0 200 150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</si>
  <si>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</si>
  <si>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</si>
  <si>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</si>
  <si>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066 1 14 02 04 2 04 0 000 410</t>
  </si>
  <si>
    <t>066 1 14 02 04 2 04 0 000 440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</si>
  <si>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</si>
  <si>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180 1 16 90 04 0 04 0 000 140</t>
  </si>
  <si>
    <t>015 1 17 01 04 0 04 0 000 180</t>
  </si>
  <si>
    <t>066 1 17 01 04 0 04 0 000 180</t>
  </si>
  <si>
    <t>065 2 18 04 01 0 04 0 200 150</t>
  </si>
  <si>
    <t>066 2 18 04 01 0 04 0 200 150</t>
  </si>
  <si>
    <t>048 1 12 01 04 0 01 0 000 120</t>
  </si>
  <si>
    <t xml:space="preserve">Доходы бюджетов городских округов от возврата автономными учреждениями остатков субсидий прошлых лет </t>
  </si>
  <si>
    <t>065 2 18 04 01 0 04 0 100 150</t>
  </si>
  <si>
    <t>000 1 14 02 04 0 04 0 000 440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</si>
  <si>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</si>
  <si>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100 1 03 02 23 1 01 0000 110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</si>
  <si>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</si>
  <si>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</si>
  <si>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</si>
  <si>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</si>
  <si>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</si>
  <si>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</si>
  <si>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</si>
  <si>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000 1 13 02 99 4 04 0 300 130</t>
  </si>
  <si>
    <t>145 1 13 02 99 4 04 0 300 130</t>
  </si>
  <si>
    <t>015 1 13 02 99 4 04 0 400 130</t>
  </si>
  <si>
    <t>128 1 13 02 99 4 04 0 300 130</t>
  </si>
  <si>
    <t>000 1 14 02 04 2 04 0 000 410</t>
  </si>
  <si>
    <t>Процент исполнения плана, утвержденного Решением НГСД от 29.10.2019 
№ 16/5-368</t>
  </si>
  <si>
    <t>к решению Норильского городского</t>
  </si>
  <si>
    <t>Совета депутатов</t>
  </si>
  <si>
    <t>Приложение №  1</t>
  </si>
  <si>
    <t>от "3" ноября 2020 года № 23/5-529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</si>
</sst>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view="pageBreakPreview" zoomScale="69" zoomScaleNormal="75" zoomScaleSheetLayoutView="69" workbookViewId="0">
      <pane ySplit="14" topLeftCell="A15" activePane="bottomLeft" state="frozen"/>
      <selection pane="bottomLeft" activeCell="G6" sqref="G6"/>
    </sheetView>
  </sheetViews>
  <sheetFormatPr defaultColWidth="9.1796875" defaultRowHeight="18" x14ac:dyDescent="0.25"/>
  <cols>
    <col min="1" max="1" width="39.453125" style="1" customWidth="1"/>
    <col min="2" max="2" width="84.81640625" style="2" customWidth="1"/>
    <col min="3" max="3" width="19.81640625" style="3" customWidth="1"/>
    <col min="4" max="4" width="18.54296875" style="39" customWidth="1"/>
    <col min="5" max="5" width="15.1796875" style="4" customWidth="1"/>
    <col min="6" max="7" width="18.7265625" style="4" customWidth="1"/>
    <col min="8" max="8" width="22.1796875" style="4" customWidth="1"/>
    <col min="9" max="9" width="9.1796875" style="6"/>
    <col min="10" max="16384" width="9.1796875" style="4"/>
  </cols>
  <sheetData>
    <row r="1" spans="1:9" ht="16.5" x14ac:dyDescent="0.25">
      <c r="A1" s="55"/>
      <c r="B1" s="56"/>
      <c r="C1" s="56"/>
      <c r="D1" s="5"/>
      <c r="E1" s="54"/>
      <c r="F1" s="54"/>
      <c r="G1" s="54" t="s">
        <v>432</v>
      </c>
      <c r="H1" s="5"/>
    </row>
    <row r="2" spans="1:9" ht="16.5" x14ac:dyDescent="0.25">
      <c r="A2" s="55"/>
      <c r="B2" s="56"/>
      <c r="C2" s="56"/>
      <c r="D2" s="5"/>
      <c r="E2" s="54"/>
      <c r="F2" s="54"/>
      <c r="G2" s="54" t="s">
        <v>430</v>
      </c>
      <c r="H2" s="5"/>
    </row>
    <row r="3" spans="1:9" ht="16.5" x14ac:dyDescent="0.25">
      <c r="A3" s="55"/>
      <c r="B3" s="56"/>
      <c r="C3" s="56"/>
      <c r="D3" s="5"/>
      <c r="E3" s="54"/>
      <c r="F3" s="54"/>
      <c r="G3" s="54" t="s">
        <v>431</v>
      </c>
      <c r="H3" s="5"/>
    </row>
    <row r="4" spans="1:9" ht="16.5" x14ac:dyDescent="0.25">
      <c r="A4" s="55"/>
      <c r="B4" s="56"/>
      <c r="C4" s="56"/>
      <c r="D4" s="5"/>
      <c r="E4" s="62" t="s">
        <v>433</v>
      </c>
      <c r="F4" s="62"/>
      <c r="G4" s="62"/>
      <c r="H4" s="5"/>
    </row>
    <row r="5" spans="1:9" ht="16.5" x14ac:dyDescent="0.25">
      <c r="A5" s="55"/>
      <c r="B5" s="56"/>
      <c r="C5" s="56"/>
      <c r="D5" s="5"/>
      <c r="E5" s="54"/>
      <c r="F5" s="54"/>
      <c r="G5" s="54"/>
      <c r="H5" s="5"/>
    </row>
    <row r="6" spans="1:9" ht="16.5" x14ac:dyDescent="0.25">
      <c r="A6" s="55"/>
      <c r="B6" s="56"/>
      <c r="C6" s="56"/>
      <c r="D6" s="57"/>
      <c r="E6" s="5"/>
      <c r="F6" s="5"/>
      <c r="G6" s="5"/>
    </row>
    <row r="7" spans="1:9" ht="18.75" customHeight="1" x14ac:dyDescent="0.25">
      <c r="A7" s="61" t="s">
        <v>340</v>
      </c>
      <c r="B7" s="61"/>
      <c r="C7" s="61"/>
      <c r="D7" s="61"/>
      <c r="E7" s="61"/>
      <c r="F7" s="61"/>
      <c r="G7" s="61"/>
      <c r="H7" s="8"/>
    </row>
    <row r="8" spans="1:9" ht="17.5" x14ac:dyDescent="0.25">
      <c r="A8" s="7"/>
      <c r="B8" s="7"/>
      <c r="C8" s="7"/>
      <c r="D8" s="7"/>
      <c r="E8" s="53"/>
      <c r="F8" s="7"/>
      <c r="G8" s="7"/>
      <c r="H8" s="8"/>
    </row>
    <row r="9" spans="1:9" ht="18.75" customHeight="1" x14ac:dyDescent="0.25">
      <c r="B9" s="7"/>
      <c r="C9" s="7"/>
      <c r="D9" s="4"/>
      <c r="E9" s="9"/>
      <c r="F9" s="9"/>
      <c r="G9" s="9" t="s">
        <v>0</v>
      </c>
    </row>
    <row r="10" spans="1:9" ht="15.75" customHeight="1" x14ac:dyDescent="0.25">
      <c r="A10" s="58" t="s">
        <v>1</v>
      </c>
      <c r="B10" s="59" t="s">
        <v>2</v>
      </c>
      <c r="C10" s="60" t="s">
        <v>341</v>
      </c>
      <c r="D10" s="60" t="s">
        <v>342</v>
      </c>
      <c r="E10" s="60" t="s">
        <v>343</v>
      </c>
      <c r="F10" s="60" t="s">
        <v>344</v>
      </c>
      <c r="G10" s="60" t="s">
        <v>429</v>
      </c>
    </row>
    <row r="11" spans="1:9" ht="15.5" x14ac:dyDescent="0.25">
      <c r="A11" s="58"/>
      <c r="B11" s="59"/>
      <c r="C11" s="60"/>
      <c r="D11" s="60"/>
      <c r="E11" s="60"/>
      <c r="F11" s="60"/>
      <c r="G11" s="60"/>
    </row>
    <row r="12" spans="1:9" ht="15.5" x14ac:dyDescent="0.25">
      <c r="A12" s="58"/>
      <c r="B12" s="59"/>
      <c r="C12" s="60"/>
      <c r="D12" s="60"/>
      <c r="E12" s="60"/>
      <c r="F12" s="60"/>
      <c r="G12" s="60"/>
    </row>
    <row r="13" spans="1:9" ht="72.75" customHeight="1" x14ac:dyDescent="0.25">
      <c r="A13" s="58"/>
      <c r="B13" s="59"/>
      <c r="C13" s="60"/>
      <c r="D13" s="60"/>
      <c r="E13" s="60"/>
      <c r="F13" s="60"/>
      <c r="G13" s="60"/>
    </row>
    <row r="14" spans="1:9" ht="15.5" x14ac:dyDescent="0.25">
      <c r="A14" s="10">
        <v>1</v>
      </c>
      <c r="B14" s="11" t="s">
        <v>3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9" ht="23.25" customHeight="1" x14ac:dyDescent="0.25">
      <c r="A15" s="13" t="s">
        <v>4</v>
      </c>
      <c r="B15" s="14" t="s">
        <v>5</v>
      </c>
      <c r="C15" s="15">
        <f>C16+C36+C44+C52+C59+C82+C89+C122+C136+C209+C26</f>
        <v>7489171.2000000002</v>
      </c>
      <c r="D15" s="15">
        <f>D16+D36+D44+D52+D59+D82+D89+D122+D136+D209+D26</f>
        <v>8787539.5999999996</v>
      </c>
      <c r="E15" s="15">
        <f>E16+E36+E44+E52+E59+E82+E89+E122+E136+E209+E26</f>
        <v>9533311.8999999985</v>
      </c>
      <c r="F15" s="15">
        <f>E15-D15</f>
        <v>745772.29999999888</v>
      </c>
      <c r="G15" s="46">
        <f>E15/D15*100</f>
        <v>108.4867020115619</v>
      </c>
      <c r="H15" s="16"/>
      <c r="I15" s="17"/>
    </row>
    <row r="16" spans="1:9" s="19" customFormat="1" ht="23.25" customHeight="1" x14ac:dyDescent="0.25">
      <c r="A16" s="13" t="s">
        <v>6</v>
      </c>
      <c r="B16" s="18" t="s">
        <v>7</v>
      </c>
      <c r="C16" s="15">
        <f>C17+C21</f>
        <v>5330540.5999999996</v>
      </c>
      <c r="D16" s="15">
        <f>D17+D21</f>
        <v>7309472.3999999994</v>
      </c>
      <c r="E16" s="15">
        <f>E17+E21</f>
        <v>7899197.5</v>
      </c>
      <c r="F16" s="15">
        <f t="shared" ref="F16:F83" si="0">E16-D16</f>
        <v>589725.10000000056</v>
      </c>
      <c r="G16" s="46">
        <f t="shared" ref="G16:G38" si="1">E16/D16*100</f>
        <v>108.06795713463532</v>
      </c>
      <c r="H16" s="16"/>
      <c r="I16" s="17"/>
    </row>
    <row r="17" spans="1:9" ht="23.25" customHeight="1" x14ac:dyDescent="0.25">
      <c r="A17" s="20" t="s">
        <v>8</v>
      </c>
      <c r="B17" s="21" t="s">
        <v>9</v>
      </c>
      <c r="C17" s="22">
        <f>C18</f>
        <v>1671706</v>
      </c>
      <c r="D17" s="22">
        <f>D18</f>
        <v>3650637.8</v>
      </c>
      <c r="E17" s="22">
        <f>E18</f>
        <v>4100361.6</v>
      </c>
      <c r="F17" s="22">
        <f t="shared" si="0"/>
        <v>449723.80000000028</v>
      </c>
      <c r="G17" s="47">
        <f t="shared" si="1"/>
        <v>112.31904737303712</v>
      </c>
      <c r="H17" s="16"/>
      <c r="I17" s="17"/>
    </row>
    <row r="18" spans="1:9" ht="36" x14ac:dyDescent="0.25">
      <c r="A18" s="20" t="s">
        <v>10</v>
      </c>
      <c r="B18" s="21" t="s">
        <v>11</v>
      </c>
      <c r="C18" s="22">
        <f>C19+C20</f>
        <v>1671706</v>
      </c>
      <c r="D18" s="22">
        <f>D19+D20</f>
        <v>3650637.8</v>
      </c>
      <c r="E18" s="22">
        <f>E19+E20</f>
        <v>4100361.6</v>
      </c>
      <c r="F18" s="22">
        <f t="shared" si="0"/>
        <v>449723.80000000028</v>
      </c>
      <c r="G18" s="47">
        <f t="shared" si="1"/>
        <v>112.31904737303712</v>
      </c>
      <c r="H18" s="16"/>
      <c r="I18" s="17"/>
    </row>
    <row r="19" spans="1:9" s="23" customFormat="1" ht="54" x14ac:dyDescent="0.25">
      <c r="A19" s="20" t="s">
        <v>12</v>
      </c>
      <c r="B19" s="21" t="s">
        <v>13</v>
      </c>
      <c r="C19" s="22">
        <v>50034.1</v>
      </c>
      <c r="D19" s="22">
        <v>335828.9</v>
      </c>
      <c r="E19" s="22">
        <v>334391.40000000002</v>
      </c>
      <c r="F19" s="22">
        <f t="shared" si="0"/>
        <v>-1437.5</v>
      </c>
      <c r="G19" s="47">
        <f t="shared" si="1"/>
        <v>99.57195464714323</v>
      </c>
      <c r="H19" s="16"/>
      <c r="I19" s="17"/>
    </row>
    <row r="20" spans="1:9" s="23" customFormat="1" ht="54" x14ac:dyDescent="0.25">
      <c r="A20" s="20" t="s">
        <v>14</v>
      </c>
      <c r="B20" s="21" t="s">
        <v>15</v>
      </c>
      <c r="C20" s="22">
        <v>1621671.9</v>
      </c>
      <c r="D20" s="22">
        <v>3314808.9</v>
      </c>
      <c r="E20" s="22">
        <v>3765970.2</v>
      </c>
      <c r="F20" s="22">
        <f t="shared" si="0"/>
        <v>451161.30000000028</v>
      </c>
      <c r="G20" s="47">
        <f t="shared" si="1"/>
        <v>113.61047691165547</v>
      </c>
      <c r="H20" s="16"/>
      <c r="I20" s="17"/>
    </row>
    <row r="21" spans="1:9" s="23" customFormat="1" x14ac:dyDescent="0.25">
      <c r="A21" s="20" t="s">
        <v>16</v>
      </c>
      <c r="B21" s="21" t="s">
        <v>17</v>
      </c>
      <c r="C21" s="22">
        <f>C22+C23+C24+C25</f>
        <v>3658834.6</v>
      </c>
      <c r="D21" s="22">
        <f>D22+D23+D24+D25</f>
        <v>3658834.5999999996</v>
      </c>
      <c r="E21" s="22">
        <f>E22+E23+E24+E25</f>
        <v>3798835.9000000004</v>
      </c>
      <c r="F21" s="22">
        <f t="shared" si="0"/>
        <v>140001.30000000075</v>
      </c>
      <c r="G21" s="47">
        <f t="shared" si="1"/>
        <v>103.82639051243258</v>
      </c>
      <c r="H21" s="16"/>
      <c r="I21" s="17"/>
    </row>
    <row r="22" spans="1:9" s="19" customFormat="1" ht="80.25" customHeight="1" x14ac:dyDescent="0.25">
      <c r="A22" s="20" t="s">
        <v>18</v>
      </c>
      <c r="B22" s="24" t="s">
        <v>19</v>
      </c>
      <c r="C22" s="22">
        <v>3641406.7</v>
      </c>
      <c r="D22" s="22">
        <v>3641733.1</v>
      </c>
      <c r="E22" s="22">
        <v>3781141.6</v>
      </c>
      <c r="F22" s="22">
        <f t="shared" si="0"/>
        <v>139408.5</v>
      </c>
      <c r="G22" s="47">
        <f t="shared" si="1"/>
        <v>103.82808119573616</v>
      </c>
      <c r="H22" s="16"/>
      <c r="I22" s="17"/>
    </row>
    <row r="23" spans="1:9" s="19" customFormat="1" ht="108" x14ac:dyDescent="0.25">
      <c r="A23" s="20" t="s">
        <v>20</v>
      </c>
      <c r="B23" s="24" t="s">
        <v>21</v>
      </c>
      <c r="C23" s="22">
        <v>6818.8</v>
      </c>
      <c r="D23" s="22">
        <v>5582.4</v>
      </c>
      <c r="E23" s="22">
        <v>6642.2</v>
      </c>
      <c r="F23" s="22">
        <f t="shared" si="0"/>
        <v>1059.8000000000002</v>
      </c>
      <c r="G23" s="47">
        <f t="shared" si="1"/>
        <v>118.98466609343652</v>
      </c>
      <c r="H23" s="16"/>
      <c r="I23" s="17"/>
    </row>
    <row r="24" spans="1:9" s="19" customFormat="1" ht="54" x14ac:dyDescent="0.25">
      <c r="A24" s="20" t="s">
        <v>22</v>
      </c>
      <c r="B24" s="24" t="s">
        <v>23</v>
      </c>
      <c r="C24" s="22">
        <v>8311.7000000000007</v>
      </c>
      <c r="D24" s="22">
        <v>9245.2999999999993</v>
      </c>
      <c r="E24" s="22">
        <v>8738.9</v>
      </c>
      <c r="F24" s="22">
        <f t="shared" si="0"/>
        <v>-506.39999999999964</v>
      </c>
      <c r="G24" s="47">
        <f t="shared" si="1"/>
        <v>94.5226223053876</v>
      </c>
      <c r="H24" s="16"/>
      <c r="I24" s="17"/>
    </row>
    <row r="25" spans="1:9" s="19" customFormat="1" ht="103.5" customHeight="1" x14ac:dyDescent="0.25">
      <c r="A25" s="20" t="s">
        <v>24</v>
      </c>
      <c r="B25" s="24" t="s">
        <v>25</v>
      </c>
      <c r="C25" s="22">
        <v>2297.4</v>
      </c>
      <c r="D25" s="22">
        <v>2273.8000000000002</v>
      </c>
      <c r="E25" s="22">
        <v>2313.1999999999998</v>
      </c>
      <c r="F25" s="22">
        <f t="shared" si="0"/>
        <v>39.399999999999636</v>
      </c>
      <c r="G25" s="47">
        <f t="shared" si="1"/>
        <v>101.73278212683611</v>
      </c>
      <c r="H25" s="16"/>
      <c r="I25" s="17"/>
    </row>
    <row r="26" spans="1:9" s="19" customFormat="1" ht="35" x14ac:dyDescent="0.25">
      <c r="A26" s="25" t="s">
        <v>26</v>
      </c>
      <c r="B26" s="14" t="s">
        <v>27</v>
      </c>
      <c r="C26" s="15">
        <f>C27</f>
        <v>19153.899999999998</v>
      </c>
      <c r="D26" s="15">
        <f>D27</f>
        <v>21427.5</v>
      </c>
      <c r="E26" s="15">
        <f>E27</f>
        <v>21338.100000000002</v>
      </c>
      <c r="F26" s="15">
        <f t="shared" si="0"/>
        <v>-89.399999999997817</v>
      </c>
      <c r="G26" s="46">
        <f t="shared" si="1"/>
        <v>99.582779138956951</v>
      </c>
      <c r="H26" s="16"/>
      <c r="I26" s="17"/>
    </row>
    <row r="27" spans="1:9" s="19" customFormat="1" ht="36" x14ac:dyDescent="0.25">
      <c r="A27" s="20" t="s">
        <v>28</v>
      </c>
      <c r="B27" s="21" t="s">
        <v>29</v>
      </c>
      <c r="C27" s="22">
        <f>C28+C30+C32+C34</f>
        <v>19153.899999999998</v>
      </c>
      <c r="D27" s="22">
        <f>D28+D30+D32+D34</f>
        <v>21427.5</v>
      </c>
      <c r="E27" s="22">
        <f>E28+E30+E32+E34</f>
        <v>21338.100000000002</v>
      </c>
      <c r="F27" s="22">
        <f t="shared" si="0"/>
        <v>-89.399999999997817</v>
      </c>
      <c r="G27" s="47">
        <f t="shared" si="1"/>
        <v>99.582779138956951</v>
      </c>
      <c r="H27" s="16"/>
      <c r="I27" s="17"/>
    </row>
    <row r="28" spans="1:9" s="19" customFormat="1" ht="72" x14ac:dyDescent="0.25">
      <c r="A28" s="20" t="s">
        <v>30</v>
      </c>
      <c r="B28" s="21" t="s">
        <v>31</v>
      </c>
      <c r="C28" s="22">
        <v>6937.9</v>
      </c>
      <c r="D28" s="22">
        <f>D29</f>
        <v>9787.1</v>
      </c>
      <c r="E28" s="22">
        <f>E29</f>
        <v>9712.7000000000007</v>
      </c>
      <c r="F28" s="22">
        <f>E28-D28</f>
        <v>-74.399999999999636</v>
      </c>
      <c r="G28" s="47">
        <f t="shared" si="1"/>
        <v>99.239815675736438</v>
      </c>
      <c r="H28" s="16"/>
      <c r="I28" s="17"/>
    </row>
    <row r="29" spans="1:9" s="19" customFormat="1" ht="118.5" customHeight="1" x14ac:dyDescent="0.25">
      <c r="A29" s="50" t="s">
        <v>416</v>
      </c>
      <c r="B29" s="21" t="s">
        <v>417</v>
      </c>
      <c r="C29" s="22">
        <v>0</v>
      </c>
      <c r="D29" s="22">
        <v>9787.1</v>
      </c>
      <c r="E29" s="22">
        <v>9712.7000000000007</v>
      </c>
      <c r="F29" s="22">
        <f>E29-D29</f>
        <v>-74.399999999999636</v>
      </c>
      <c r="G29" s="47">
        <f t="shared" ref="G29" si="2">E29/D29*100</f>
        <v>99.239815675736438</v>
      </c>
      <c r="H29" s="16"/>
      <c r="I29" s="17"/>
    </row>
    <row r="30" spans="1:9" s="19" customFormat="1" ht="90" x14ac:dyDescent="0.25">
      <c r="A30" s="20" t="s">
        <v>32</v>
      </c>
      <c r="B30" s="26" t="s">
        <v>33</v>
      </c>
      <c r="C30" s="22">
        <v>48.8</v>
      </c>
      <c r="D30" s="22">
        <f>D31</f>
        <v>52.9</v>
      </c>
      <c r="E30" s="22">
        <f>E31</f>
        <v>71.400000000000006</v>
      </c>
      <c r="F30" s="22">
        <f t="shared" si="0"/>
        <v>18.500000000000007</v>
      </c>
      <c r="G30" s="47">
        <f t="shared" ref="G30:G35" si="3">E30/D30*100</f>
        <v>134.97164461247638</v>
      </c>
      <c r="H30" s="16"/>
      <c r="I30" s="17"/>
    </row>
    <row r="31" spans="1:9" s="19" customFormat="1" ht="135" customHeight="1" x14ac:dyDescent="0.25">
      <c r="A31" s="50" t="s">
        <v>418</v>
      </c>
      <c r="B31" s="26" t="s">
        <v>419</v>
      </c>
      <c r="C31" s="22">
        <v>0</v>
      </c>
      <c r="D31" s="22">
        <v>52.9</v>
      </c>
      <c r="E31" s="22">
        <v>71.400000000000006</v>
      </c>
      <c r="F31" s="22">
        <f t="shared" ref="F31" si="4">E31-D31</f>
        <v>18.500000000000007</v>
      </c>
      <c r="G31" s="47">
        <f t="shared" si="3"/>
        <v>134.97164461247638</v>
      </c>
      <c r="H31" s="16"/>
      <c r="I31" s="17"/>
    </row>
    <row r="32" spans="1:9" s="19" customFormat="1" ht="72" x14ac:dyDescent="0.25">
      <c r="A32" s="20" t="s">
        <v>34</v>
      </c>
      <c r="B32" s="26" t="s">
        <v>35</v>
      </c>
      <c r="C32" s="22">
        <v>13447.4</v>
      </c>
      <c r="D32" s="22">
        <f>D33</f>
        <v>13109.9</v>
      </c>
      <c r="E32" s="22">
        <f>E33</f>
        <v>12976.3</v>
      </c>
      <c r="F32" s="22">
        <f>E32-D32</f>
        <v>-133.60000000000036</v>
      </c>
      <c r="G32" s="47">
        <f t="shared" si="3"/>
        <v>98.980922814056555</v>
      </c>
      <c r="H32" s="16"/>
      <c r="I32" s="17"/>
    </row>
    <row r="33" spans="1:9" s="19" customFormat="1" ht="117" customHeight="1" x14ac:dyDescent="0.25">
      <c r="A33" s="50" t="s">
        <v>420</v>
      </c>
      <c r="B33" s="26" t="s">
        <v>421</v>
      </c>
      <c r="C33" s="22">
        <v>0</v>
      </c>
      <c r="D33" s="22">
        <v>13109.9</v>
      </c>
      <c r="E33" s="22">
        <v>12976.3</v>
      </c>
      <c r="F33" s="22">
        <f>E33-D33</f>
        <v>-133.60000000000036</v>
      </c>
      <c r="G33" s="47">
        <f t="shared" si="3"/>
        <v>98.980922814056555</v>
      </c>
      <c r="H33" s="16"/>
      <c r="I33" s="17"/>
    </row>
    <row r="34" spans="1:9" s="19" customFormat="1" ht="72" x14ac:dyDescent="0.25">
      <c r="A34" s="20" t="s">
        <v>36</v>
      </c>
      <c r="B34" s="26" t="s">
        <v>37</v>
      </c>
      <c r="C34" s="22">
        <v>-1280.2</v>
      </c>
      <c r="D34" s="22">
        <f>D35</f>
        <v>-1522.4</v>
      </c>
      <c r="E34" s="22">
        <f>E35</f>
        <v>-1422.3</v>
      </c>
      <c r="F34" s="22">
        <f>E34-D34</f>
        <v>100.10000000000014</v>
      </c>
      <c r="G34" s="47">
        <f t="shared" si="3"/>
        <v>93.424855491329467</v>
      </c>
      <c r="H34" s="16"/>
      <c r="I34" s="17"/>
    </row>
    <row r="35" spans="1:9" s="19" customFormat="1" ht="114.75" customHeight="1" x14ac:dyDescent="0.25">
      <c r="A35" s="50" t="s">
        <v>422</v>
      </c>
      <c r="B35" s="26" t="s">
        <v>423</v>
      </c>
      <c r="C35" s="22">
        <v>0</v>
      </c>
      <c r="D35" s="22">
        <v>-1522.4</v>
      </c>
      <c r="E35" s="22">
        <v>-1422.3</v>
      </c>
      <c r="F35" s="22">
        <f>E35-D35</f>
        <v>100.10000000000014</v>
      </c>
      <c r="G35" s="47">
        <f t="shared" si="3"/>
        <v>93.424855491329467</v>
      </c>
      <c r="H35" s="16"/>
      <c r="I35" s="17"/>
    </row>
    <row r="36" spans="1:9" ht="17.5" x14ac:dyDescent="0.25">
      <c r="A36" s="13" t="s">
        <v>38</v>
      </c>
      <c r="B36" s="14" t="s">
        <v>39</v>
      </c>
      <c r="C36" s="15">
        <f>C37+C42+C40</f>
        <v>171143.6</v>
      </c>
      <c r="D36" s="15">
        <f>D37+D42+D40</f>
        <v>164750.39999999999</v>
      </c>
      <c r="E36" s="15">
        <f>E37+E42+E40</f>
        <v>160479.20000000001</v>
      </c>
      <c r="F36" s="15">
        <f t="shared" si="0"/>
        <v>-4271.1999999999825</v>
      </c>
      <c r="G36" s="46">
        <f t="shared" si="1"/>
        <v>97.407472151812698</v>
      </c>
      <c r="H36" s="16"/>
      <c r="I36" s="17"/>
    </row>
    <row r="37" spans="1:9" s="19" customFormat="1" x14ac:dyDescent="0.25">
      <c r="A37" s="20" t="s">
        <v>40</v>
      </c>
      <c r="B37" s="21" t="s">
        <v>41</v>
      </c>
      <c r="C37" s="27">
        <f>C38+C39</f>
        <v>165471.29999999999</v>
      </c>
      <c r="D37" s="27">
        <f>D38+D39</f>
        <v>158889.79999999999</v>
      </c>
      <c r="E37" s="27">
        <f>E38+E39</f>
        <v>154545.20000000001</v>
      </c>
      <c r="F37" s="27">
        <f t="shared" si="0"/>
        <v>-4344.5999999999767</v>
      </c>
      <c r="G37" s="48">
        <f t="shared" si="1"/>
        <v>97.265652043114173</v>
      </c>
      <c r="H37" s="16"/>
      <c r="I37" s="17"/>
    </row>
    <row r="38" spans="1:9" x14ac:dyDescent="0.25">
      <c r="A38" s="20" t="s">
        <v>42</v>
      </c>
      <c r="B38" s="21" t="s">
        <v>41</v>
      </c>
      <c r="C38" s="22">
        <v>165471.29999999999</v>
      </c>
      <c r="D38" s="22">
        <v>158889.79999999999</v>
      </c>
      <c r="E38" s="22">
        <v>154540.20000000001</v>
      </c>
      <c r="F38" s="22">
        <f t="shared" si="0"/>
        <v>-4349.5999999999767</v>
      </c>
      <c r="G38" s="47">
        <f t="shared" si="1"/>
        <v>97.262505208012101</v>
      </c>
      <c r="H38" s="16"/>
      <c r="I38" s="17"/>
    </row>
    <row r="39" spans="1:9" ht="36" x14ac:dyDescent="0.25">
      <c r="A39" s="20" t="s">
        <v>43</v>
      </c>
      <c r="B39" s="21" t="s">
        <v>44</v>
      </c>
      <c r="C39" s="22">
        <v>0</v>
      </c>
      <c r="D39" s="22">
        <v>0</v>
      </c>
      <c r="E39" s="22">
        <v>5</v>
      </c>
      <c r="F39" s="22">
        <f t="shared" si="0"/>
        <v>5</v>
      </c>
      <c r="G39" s="47" t="s">
        <v>45</v>
      </c>
      <c r="H39" s="16"/>
      <c r="I39" s="17"/>
    </row>
    <row r="40" spans="1:9" x14ac:dyDescent="0.25">
      <c r="A40" s="20" t="s">
        <v>46</v>
      </c>
      <c r="B40" s="21" t="s">
        <v>47</v>
      </c>
      <c r="C40" s="22">
        <f>C41</f>
        <v>35.6</v>
      </c>
      <c r="D40" s="22">
        <f>D41</f>
        <v>223.9</v>
      </c>
      <c r="E40" s="22">
        <f>E41</f>
        <v>223.9</v>
      </c>
      <c r="F40" s="22">
        <f t="shared" si="0"/>
        <v>0</v>
      </c>
      <c r="G40" s="47">
        <f t="shared" ref="G40:G81" si="5">E40/D40*100</f>
        <v>100</v>
      </c>
      <c r="H40" s="16"/>
      <c r="I40" s="17"/>
    </row>
    <row r="41" spans="1:9" x14ac:dyDescent="0.25">
      <c r="A41" s="20" t="s">
        <v>48</v>
      </c>
      <c r="B41" s="21" t="s">
        <v>47</v>
      </c>
      <c r="C41" s="22">
        <v>35.6</v>
      </c>
      <c r="D41" s="22">
        <v>223.9</v>
      </c>
      <c r="E41" s="22">
        <v>223.9</v>
      </c>
      <c r="F41" s="22">
        <f t="shared" si="0"/>
        <v>0</v>
      </c>
      <c r="G41" s="47">
        <f t="shared" si="5"/>
        <v>100</v>
      </c>
      <c r="H41" s="16"/>
      <c r="I41" s="17"/>
    </row>
    <row r="42" spans="1:9" ht="36" x14ac:dyDescent="0.25">
      <c r="A42" s="20" t="s">
        <v>49</v>
      </c>
      <c r="B42" s="21" t="s">
        <v>50</v>
      </c>
      <c r="C42" s="22">
        <f>C43</f>
        <v>5636.7</v>
      </c>
      <c r="D42" s="22">
        <f>D43</f>
        <v>5636.7</v>
      </c>
      <c r="E42" s="22">
        <f>E43</f>
        <v>5710.1</v>
      </c>
      <c r="F42" s="22">
        <f t="shared" si="0"/>
        <v>73.400000000000546</v>
      </c>
      <c r="G42" s="47">
        <f t="shared" si="5"/>
        <v>101.30218035375309</v>
      </c>
      <c r="H42" s="16"/>
      <c r="I42" s="17"/>
    </row>
    <row r="43" spans="1:9" ht="36" x14ac:dyDescent="0.25">
      <c r="A43" s="20" t="s">
        <v>51</v>
      </c>
      <c r="B43" s="21" t="s">
        <v>52</v>
      </c>
      <c r="C43" s="28">
        <v>5636.7</v>
      </c>
      <c r="D43" s="28">
        <v>5636.7</v>
      </c>
      <c r="E43" s="22">
        <v>5710.1</v>
      </c>
      <c r="F43" s="22">
        <f t="shared" si="0"/>
        <v>73.400000000000546</v>
      </c>
      <c r="G43" s="47">
        <f t="shared" si="5"/>
        <v>101.30218035375309</v>
      </c>
      <c r="H43" s="16"/>
      <c r="I43" s="17"/>
    </row>
    <row r="44" spans="1:9" s="19" customFormat="1" ht="17.5" x14ac:dyDescent="0.25">
      <c r="A44" s="13" t="s">
        <v>53</v>
      </c>
      <c r="B44" s="14" t="s">
        <v>54</v>
      </c>
      <c r="C44" s="15">
        <f>C45+C47</f>
        <v>121618.8</v>
      </c>
      <c r="D44" s="15">
        <f>D45+D47</f>
        <v>123671.6</v>
      </c>
      <c r="E44" s="15">
        <f>E45+E47</f>
        <v>132545.29999999999</v>
      </c>
      <c r="F44" s="15">
        <f t="shared" si="0"/>
        <v>8873.6999999999825</v>
      </c>
      <c r="G44" s="46">
        <f t="shared" si="5"/>
        <v>107.17521241740219</v>
      </c>
      <c r="H44" s="16"/>
      <c r="I44" s="17"/>
    </row>
    <row r="45" spans="1:9" x14ac:dyDescent="0.25">
      <c r="A45" s="20" t="s">
        <v>55</v>
      </c>
      <c r="B45" s="21" t="s">
        <v>56</v>
      </c>
      <c r="C45" s="22">
        <f>C46</f>
        <v>107752.8</v>
      </c>
      <c r="D45" s="22">
        <f>D46</f>
        <v>107752.8</v>
      </c>
      <c r="E45" s="22">
        <f>E46</f>
        <v>116313.2</v>
      </c>
      <c r="F45" s="22">
        <f t="shared" si="0"/>
        <v>8560.3999999999942</v>
      </c>
      <c r="G45" s="47">
        <f t="shared" si="5"/>
        <v>107.94448032904944</v>
      </c>
      <c r="H45" s="16"/>
      <c r="I45" s="17"/>
    </row>
    <row r="46" spans="1:9" ht="54" x14ac:dyDescent="0.25">
      <c r="A46" s="20" t="s">
        <v>57</v>
      </c>
      <c r="B46" s="21" t="s">
        <v>58</v>
      </c>
      <c r="C46" s="22">
        <v>107752.8</v>
      </c>
      <c r="D46" s="22">
        <v>107752.8</v>
      </c>
      <c r="E46" s="22">
        <v>116313.2</v>
      </c>
      <c r="F46" s="22">
        <f t="shared" si="0"/>
        <v>8560.3999999999942</v>
      </c>
      <c r="G46" s="47">
        <f t="shared" si="5"/>
        <v>107.94448032904944</v>
      </c>
      <c r="H46" s="16"/>
      <c r="I46" s="17"/>
    </row>
    <row r="47" spans="1:9" x14ac:dyDescent="0.25">
      <c r="A47" s="20" t="s">
        <v>59</v>
      </c>
      <c r="B47" s="21" t="s">
        <v>60</v>
      </c>
      <c r="C47" s="22">
        <f>C48+C50</f>
        <v>13866</v>
      </c>
      <c r="D47" s="22">
        <f>D48+D50</f>
        <v>15918.8</v>
      </c>
      <c r="E47" s="22">
        <f>E48+E50</f>
        <v>16232.099999999999</v>
      </c>
      <c r="F47" s="22">
        <f t="shared" si="0"/>
        <v>313.29999999999927</v>
      </c>
      <c r="G47" s="47">
        <f t="shared" si="5"/>
        <v>101.96811317435987</v>
      </c>
      <c r="H47" s="16"/>
      <c r="I47" s="17"/>
    </row>
    <row r="48" spans="1:9" x14ac:dyDescent="0.25">
      <c r="A48" s="20" t="s">
        <v>61</v>
      </c>
      <c r="B48" s="21" t="s">
        <v>62</v>
      </c>
      <c r="C48" s="22">
        <f>C49</f>
        <v>8585</v>
      </c>
      <c r="D48" s="22">
        <f>D49</f>
        <v>10025.5</v>
      </c>
      <c r="E48" s="22">
        <f>E49</f>
        <v>9875.4</v>
      </c>
      <c r="F48" s="22">
        <f t="shared" si="0"/>
        <v>-150.10000000000036</v>
      </c>
      <c r="G48" s="47">
        <f t="shared" si="5"/>
        <v>98.502817814572836</v>
      </c>
      <c r="H48" s="16"/>
      <c r="I48" s="17"/>
    </row>
    <row r="49" spans="1:9" ht="36" x14ac:dyDescent="0.25">
      <c r="A49" s="20" t="s">
        <v>63</v>
      </c>
      <c r="B49" s="21" t="s">
        <v>64</v>
      </c>
      <c r="C49" s="22">
        <v>8585</v>
      </c>
      <c r="D49" s="22">
        <v>10025.5</v>
      </c>
      <c r="E49" s="22">
        <v>9875.4</v>
      </c>
      <c r="F49" s="22">
        <f t="shared" si="0"/>
        <v>-150.10000000000036</v>
      </c>
      <c r="G49" s="47">
        <f t="shared" si="5"/>
        <v>98.502817814572836</v>
      </c>
      <c r="H49" s="16"/>
      <c r="I49" s="17"/>
    </row>
    <row r="50" spans="1:9" x14ac:dyDescent="0.25">
      <c r="A50" s="20" t="s">
        <v>65</v>
      </c>
      <c r="B50" s="21" t="s">
        <v>66</v>
      </c>
      <c r="C50" s="22">
        <f>C51</f>
        <v>5281</v>
      </c>
      <c r="D50" s="22">
        <f>D51</f>
        <v>5893.3</v>
      </c>
      <c r="E50" s="22">
        <f>E51</f>
        <v>6356.7</v>
      </c>
      <c r="F50" s="22">
        <f t="shared" si="0"/>
        <v>463.39999999999964</v>
      </c>
      <c r="G50" s="47">
        <f t="shared" si="5"/>
        <v>107.86316664687017</v>
      </c>
      <c r="H50" s="16"/>
      <c r="I50" s="17"/>
    </row>
    <row r="51" spans="1:9" ht="36" x14ac:dyDescent="0.25">
      <c r="A51" s="20" t="s">
        <v>67</v>
      </c>
      <c r="B51" s="21" t="s">
        <v>68</v>
      </c>
      <c r="C51" s="22">
        <v>5281</v>
      </c>
      <c r="D51" s="22">
        <v>5893.3</v>
      </c>
      <c r="E51" s="22">
        <v>6356.7</v>
      </c>
      <c r="F51" s="22">
        <f t="shared" si="0"/>
        <v>463.39999999999964</v>
      </c>
      <c r="G51" s="47">
        <f t="shared" si="5"/>
        <v>107.86316664687017</v>
      </c>
      <c r="H51" s="16"/>
      <c r="I51" s="17"/>
    </row>
    <row r="52" spans="1:9" ht="17.5" x14ac:dyDescent="0.25">
      <c r="A52" s="13" t="s">
        <v>69</v>
      </c>
      <c r="B52" s="14" t="s">
        <v>70</v>
      </c>
      <c r="C52" s="15">
        <f>C53+C55</f>
        <v>68489.899999999994</v>
      </c>
      <c r="D52" s="15">
        <f>D53+D55</f>
        <v>62741.8</v>
      </c>
      <c r="E52" s="15">
        <f>E53+E55</f>
        <v>68435.7</v>
      </c>
      <c r="F52" s="15">
        <f t="shared" si="0"/>
        <v>5693.8999999999942</v>
      </c>
      <c r="G52" s="46">
        <f t="shared" si="5"/>
        <v>109.07513013652779</v>
      </c>
      <c r="H52" s="16"/>
      <c r="I52" s="17"/>
    </row>
    <row r="53" spans="1:9" s="19" customFormat="1" ht="36" x14ac:dyDescent="0.25">
      <c r="A53" s="20" t="s">
        <v>71</v>
      </c>
      <c r="B53" s="21" t="s">
        <v>72</v>
      </c>
      <c r="C53" s="27">
        <f>C54</f>
        <v>42319.9</v>
      </c>
      <c r="D53" s="27">
        <f>D54</f>
        <v>39161.800000000003</v>
      </c>
      <c r="E53" s="27">
        <f>E54</f>
        <v>43398.1</v>
      </c>
      <c r="F53" s="27">
        <f t="shared" si="0"/>
        <v>4236.2999999999956</v>
      </c>
      <c r="G53" s="48">
        <f t="shared" si="5"/>
        <v>110.81742922950426</v>
      </c>
      <c r="H53" s="16"/>
      <c r="I53" s="17"/>
    </row>
    <row r="54" spans="1:9" ht="54" x14ac:dyDescent="0.25">
      <c r="A54" s="20" t="s">
        <v>73</v>
      </c>
      <c r="B54" s="21" t="s">
        <v>74</v>
      </c>
      <c r="C54" s="22">
        <v>42319.9</v>
      </c>
      <c r="D54" s="22">
        <v>39161.800000000003</v>
      </c>
      <c r="E54" s="22">
        <v>43398.1</v>
      </c>
      <c r="F54" s="22">
        <f t="shared" si="0"/>
        <v>4236.2999999999956</v>
      </c>
      <c r="G54" s="47">
        <f t="shared" si="5"/>
        <v>110.81742922950426</v>
      </c>
      <c r="H54" s="16"/>
      <c r="I54" s="17"/>
    </row>
    <row r="55" spans="1:9" s="19" customFormat="1" ht="36" x14ac:dyDescent="0.25">
      <c r="A55" s="20" t="s">
        <v>75</v>
      </c>
      <c r="B55" s="21" t="s">
        <v>76</v>
      </c>
      <c r="C55" s="22">
        <f>C56+C57</f>
        <v>26170</v>
      </c>
      <c r="D55" s="22">
        <f>D56+D57</f>
        <v>23580</v>
      </c>
      <c r="E55" s="22">
        <f>E56+E57</f>
        <v>25037.599999999999</v>
      </c>
      <c r="F55" s="22">
        <f t="shared" si="0"/>
        <v>1457.5999999999985</v>
      </c>
      <c r="G55" s="47">
        <f t="shared" si="5"/>
        <v>106.18150975402882</v>
      </c>
      <c r="H55" s="16"/>
      <c r="I55" s="17"/>
    </row>
    <row r="56" spans="1:9" ht="36" x14ac:dyDescent="0.25">
      <c r="A56" s="20" t="s">
        <v>77</v>
      </c>
      <c r="B56" s="29" t="s">
        <v>78</v>
      </c>
      <c r="C56" s="22">
        <v>90</v>
      </c>
      <c r="D56" s="22">
        <v>80</v>
      </c>
      <c r="E56" s="22">
        <v>20</v>
      </c>
      <c r="F56" s="22">
        <f t="shared" si="0"/>
        <v>-60</v>
      </c>
      <c r="G56" s="47">
        <f t="shared" si="5"/>
        <v>25</v>
      </c>
      <c r="H56" s="16"/>
      <c r="I56" s="17"/>
    </row>
    <row r="57" spans="1:9" s="19" customFormat="1" ht="72" x14ac:dyDescent="0.25">
      <c r="A57" s="20" t="s">
        <v>79</v>
      </c>
      <c r="B57" s="21" t="s">
        <v>80</v>
      </c>
      <c r="C57" s="22">
        <f>C58</f>
        <v>26080</v>
      </c>
      <c r="D57" s="22">
        <f>D58</f>
        <v>23500</v>
      </c>
      <c r="E57" s="22">
        <f>E58</f>
        <v>25017.599999999999</v>
      </c>
      <c r="F57" s="22">
        <f t="shared" si="0"/>
        <v>1517.5999999999985</v>
      </c>
      <c r="G57" s="47">
        <f t="shared" si="5"/>
        <v>106.45787234042552</v>
      </c>
      <c r="H57" s="16"/>
      <c r="I57" s="17"/>
    </row>
    <row r="58" spans="1:9" ht="103.5" customHeight="1" x14ac:dyDescent="0.25">
      <c r="A58" s="20" t="s">
        <v>81</v>
      </c>
      <c r="B58" s="26" t="s">
        <v>82</v>
      </c>
      <c r="C58" s="22">
        <v>26080</v>
      </c>
      <c r="D58" s="22">
        <v>23500</v>
      </c>
      <c r="E58" s="22">
        <v>25017.599999999999</v>
      </c>
      <c r="F58" s="22">
        <f t="shared" si="0"/>
        <v>1517.5999999999985</v>
      </c>
      <c r="G58" s="47">
        <f t="shared" si="5"/>
        <v>106.45787234042552</v>
      </c>
      <c r="H58" s="16"/>
      <c r="I58" s="17"/>
    </row>
    <row r="59" spans="1:9" ht="52.5" x14ac:dyDescent="0.25">
      <c r="A59" s="13" t="s">
        <v>83</v>
      </c>
      <c r="B59" s="14" t="s">
        <v>84</v>
      </c>
      <c r="C59" s="30">
        <f>C60+C69+C73</f>
        <v>695954.00000000012</v>
      </c>
      <c r="D59" s="30">
        <f>D60+D69+D73</f>
        <v>727366.5</v>
      </c>
      <c r="E59" s="30">
        <f>E60+E69+E73</f>
        <v>745021.8</v>
      </c>
      <c r="F59" s="30">
        <f t="shared" si="0"/>
        <v>17655.300000000047</v>
      </c>
      <c r="G59" s="49">
        <f t="shared" si="5"/>
        <v>102.4272907811949</v>
      </c>
      <c r="H59" s="16"/>
      <c r="I59" s="17"/>
    </row>
    <row r="60" spans="1:9" ht="90" x14ac:dyDescent="0.25">
      <c r="A60" s="20" t="s">
        <v>85</v>
      </c>
      <c r="B60" s="26" t="s">
        <v>86</v>
      </c>
      <c r="C60" s="27">
        <f>C61+C63+C67+C65</f>
        <v>591219.70000000007</v>
      </c>
      <c r="D60" s="27">
        <f>D61+D63+D67+D65</f>
        <v>622596.9</v>
      </c>
      <c r="E60" s="27">
        <f>E61+E63+E67+E65</f>
        <v>646212.80000000005</v>
      </c>
      <c r="F60" s="27">
        <f t="shared" si="0"/>
        <v>23615.900000000023</v>
      </c>
      <c r="G60" s="48">
        <f t="shared" si="5"/>
        <v>103.79312842707698</v>
      </c>
      <c r="H60" s="16"/>
      <c r="I60" s="17"/>
    </row>
    <row r="61" spans="1:9" ht="72" x14ac:dyDescent="0.25">
      <c r="A61" s="20" t="s">
        <v>87</v>
      </c>
      <c r="B61" s="21" t="s">
        <v>88</v>
      </c>
      <c r="C61" s="22">
        <f>C62</f>
        <v>443026</v>
      </c>
      <c r="D61" s="22">
        <f>D62</f>
        <v>481822.3</v>
      </c>
      <c r="E61" s="22">
        <f>E62</f>
        <v>503964.1</v>
      </c>
      <c r="F61" s="22">
        <f t="shared" si="0"/>
        <v>22141.799999999988</v>
      </c>
      <c r="G61" s="47">
        <f t="shared" si="5"/>
        <v>104.5954286466193</v>
      </c>
      <c r="H61" s="16"/>
      <c r="I61" s="17"/>
    </row>
    <row r="62" spans="1:9" ht="72" x14ac:dyDescent="0.25">
      <c r="A62" s="20" t="s">
        <v>89</v>
      </c>
      <c r="B62" s="26" t="s">
        <v>90</v>
      </c>
      <c r="C62" s="22">
        <v>443026</v>
      </c>
      <c r="D62" s="22">
        <v>481822.3</v>
      </c>
      <c r="E62" s="22">
        <v>503964.1</v>
      </c>
      <c r="F62" s="22">
        <f t="shared" si="0"/>
        <v>22141.799999999988</v>
      </c>
      <c r="G62" s="47">
        <f t="shared" si="5"/>
        <v>104.5954286466193</v>
      </c>
      <c r="H62" s="16"/>
      <c r="I62" s="17"/>
    </row>
    <row r="63" spans="1:9" ht="72" x14ac:dyDescent="0.25">
      <c r="A63" s="20" t="s">
        <v>91</v>
      </c>
      <c r="B63" s="26" t="s">
        <v>92</v>
      </c>
      <c r="C63" s="22">
        <f>C64</f>
        <v>1663.2</v>
      </c>
      <c r="D63" s="22">
        <f>D64</f>
        <v>1663.2</v>
      </c>
      <c r="E63" s="22">
        <f>E64</f>
        <v>1159</v>
      </c>
      <c r="F63" s="22">
        <f t="shared" si="0"/>
        <v>-504.20000000000005</v>
      </c>
      <c r="G63" s="47">
        <f t="shared" si="5"/>
        <v>69.684944684944682</v>
      </c>
      <c r="H63" s="16"/>
      <c r="I63" s="17"/>
    </row>
    <row r="64" spans="1:9" ht="72" x14ac:dyDescent="0.25">
      <c r="A64" s="20" t="s">
        <v>93</v>
      </c>
      <c r="B64" s="26" t="s">
        <v>94</v>
      </c>
      <c r="C64" s="22">
        <v>1663.2</v>
      </c>
      <c r="D64" s="22">
        <v>1663.2</v>
      </c>
      <c r="E64" s="22">
        <v>1159</v>
      </c>
      <c r="F64" s="22">
        <f t="shared" si="0"/>
        <v>-504.20000000000005</v>
      </c>
      <c r="G64" s="47">
        <f t="shared" si="5"/>
        <v>69.684944684944682</v>
      </c>
      <c r="H64" s="16"/>
      <c r="I64" s="17"/>
    </row>
    <row r="65" spans="1:9" ht="90" x14ac:dyDescent="0.25">
      <c r="A65" s="20" t="s">
        <v>95</v>
      </c>
      <c r="B65" s="26" t="s">
        <v>96</v>
      </c>
      <c r="C65" s="22">
        <f>C66</f>
        <v>1043.9000000000001</v>
      </c>
      <c r="D65" s="22">
        <f>D66</f>
        <v>1043.9000000000001</v>
      </c>
      <c r="E65" s="22">
        <f>E66</f>
        <v>904.5</v>
      </c>
      <c r="F65" s="22">
        <f t="shared" si="0"/>
        <v>-139.40000000000009</v>
      </c>
      <c r="G65" s="47">
        <f t="shared" si="5"/>
        <v>86.646230481846914</v>
      </c>
      <c r="H65" s="16"/>
      <c r="I65" s="17"/>
    </row>
    <row r="66" spans="1:9" ht="72" x14ac:dyDescent="0.25">
      <c r="A66" s="20" t="s">
        <v>97</v>
      </c>
      <c r="B66" s="26" t="s">
        <v>98</v>
      </c>
      <c r="C66" s="22">
        <v>1043.9000000000001</v>
      </c>
      <c r="D66" s="22">
        <v>1043.9000000000001</v>
      </c>
      <c r="E66" s="22">
        <v>904.5</v>
      </c>
      <c r="F66" s="22">
        <f t="shared" si="0"/>
        <v>-139.40000000000009</v>
      </c>
      <c r="G66" s="47">
        <f t="shared" si="5"/>
        <v>86.646230481846914</v>
      </c>
      <c r="H66" s="16"/>
      <c r="I66" s="17"/>
    </row>
    <row r="67" spans="1:9" ht="36" x14ac:dyDescent="0.25">
      <c r="A67" s="20" t="s">
        <v>99</v>
      </c>
      <c r="B67" s="24" t="s">
        <v>100</v>
      </c>
      <c r="C67" s="22">
        <f>C68</f>
        <v>145486.6</v>
      </c>
      <c r="D67" s="22">
        <f>D68</f>
        <v>138067.5</v>
      </c>
      <c r="E67" s="22">
        <f>E68</f>
        <v>140185.20000000001</v>
      </c>
      <c r="F67" s="22">
        <f t="shared" si="0"/>
        <v>2117.7000000000116</v>
      </c>
      <c r="G67" s="47">
        <f t="shared" si="5"/>
        <v>101.53381498180238</v>
      </c>
      <c r="H67" s="16"/>
      <c r="I67" s="17"/>
    </row>
    <row r="68" spans="1:9" ht="36" x14ac:dyDescent="0.25">
      <c r="A68" s="20" t="s">
        <v>101</v>
      </c>
      <c r="B68" s="24" t="s">
        <v>102</v>
      </c>
      <c r="C68" s="27">
        <v>145486.6</v>
      </c>
      <c r="D68" s="27">
        <v>138067.5</v>
      </c>
      <c r="E68" s="27">
        <v>140185.20000000001</v>
      </c>
      <c r="F68" s="27">
        <f t="shared" si="0"/>
        <v>2117.7000000000116</v>
      </c>
      <c r="G68" s="48">
        <f t="shared" si="5"/>
        <v>101.53381498180238</v>
      </c>
      <c r="H68" s="16"/>
      <c r="I68" s="17"/>
    </row>
    <row r="69" spans="1:9" x14ac:dyDescent="0.25">
      <c r="A69" s="20" t="s">
        <v>103</v>
      </c>
      <c r="B69" s="21" t="s">
        <v>104</v>
      </c>
      <c r="C69" s="22">
        <f>C70</f>
        <v>3544</v>
      </c>
      <c r="D69" s="22">
        <f t="shared" ref="D69:E69" si="6">D70</f>
        <v>3544</v>
      </c>
      <c r="E69" s="22">
        <f t="shared" si="6"/>
        <v>3544</v>
      </c>
      <c r="F69" s="22">
        <f t="shared" si="0"/>
        <v>0</v>
      </c>
      <c r="G69" s="47">
        <f t="shared" si="5"/>
        <v>100</v>
      </c>
      <c r="H69" s="16"/>
      <c r="I69" s="17"/>
    </row>
    <row r="70" spans="1:9" ht="54" x14ac:dyDescent="0.25">
      <c r="A70" s="20" t="s">
        <v>105</v>
      </c>
      <c r="B70" s="21" t="s">
        <v>106</v>
      </c>
      <c r="C70" s="22">
        <f>C72</f>
        <v>3544</v>
      </c>
      <c r="D70" s="22">
        <f>D71+D72</f>
        <v>3544</v>
      </c>
      <c r="E70" s="22">
        <f>E71+E72</f>
        <v>3544</v>
      </c>
      <c r="F70" s="22">
        <f t="shared" si="0"/>
        <v>0</v>
      </c>
      <c r="G70" s="47">
        <f t="shared" si="5"/>
        <v>100</v>
      </c>
      <c r="H70" s="16"/>
      <c r="I70" s="17"/>
    </row>
    <row r="71" spans="1:9" ht="54" x14ac:dyDescent="0.25">
      <c r="A71" s="40" t="s">
        <v>370</v>
      </c>
      <c r="B71" s="21" t="s">
        <v>108</v>
      </c>
      <c r="C71" s="22">
        <v>0</v>
      </c>
      <c r="D71" s="22">
        <v>1185</v>
      </c>
      <c r="E71" s="22">
        <v>1185</v>
      </c>
      <c r="F71" s="22">
        <f t="shared" ref="F71" si="7">E71-D71</f>
        <v>0</v>
      </c>
      <c r="G71" s="47">
        <f t="shared" ref="G71" si="8">E71/D71*100</f>
        <v>100</v>
      </c>
      <c r="H71" s="16"/>
      <c r="I71" s="17"/>
    </row>
    <row r="72" spans="1:9" ht="54" x14ac:dyDescent="0.25">
      <c r="A72" s="20" t="s">
        <v>107</v>
      </c>
      <c r="B72" s="21" t="s">
        <v>108</v>
      </c>
      <c r="C72" s="22">
        <v>3544</v>
      </c>
      <c r="D72" s="22">
        <v>2359</v>
      </c>
      <c r="E72" s="22">
        <v>2359</v>
      </c>
      <c r="F72" s="22">
        <f>E72-D72</f>
        <v>0</v>
      </c>
      <c r="G72" s="47">
        <f t="shared" si="5"/>
        <v>100</v>
      </c>
      <c r="H72" s="16"/>
      <c r="I72" s="17"/>
    </row>
    <row r="73" spans="1:9" s="19" customFormat="1" ht="90" x14ac:dyDescent="0.25">
      <c r="A73" s="20" t="s">
        <v>109</v>
      </c>
      <c r="B73" s="24" t="s">
        <v>110</v>
      </c>
      <c r="C73" s="22">
        <f>C74</f>
        <v>101190.3</v>
      </c>
      <c r="D73" s="22">
        <f t="shared" ref="C73:E74" si="9">D74</f>
        <v>101225.59999999999</v>
      </c>
      <c r="E73" s="22">
        <f t="shared" si="9"/>
        <v>95265</v>
      </c>
      <c r="F73" s="22">
        <f t="shared" si="0"/>
        <v>-5960.5999999999913</v>
      </c>
      <c r="G73" s="47">
        <f t="shared" si="5"/>
        <v>94.111568615053912</v>
      </c>
      <c r="H73" s="16"/>
      <c r="I73" s="17"/>
    </row>
    <row r="74" spans="1:9" ht="90" x14ac:dyDescent="0.25">
      <c r="A74" s="20" t="s">
        <v>111</v>
      </c>
      <c r="B74" s="24" t="s">
        <v>112</v>
      </c>
      <c r="C74" s="22">
        <f t="shared" si="9"/>
        <v>101190.3</v>
      </c>
      <c r="D74" s="22">
        <f t="shared" si="9"/>
        <v>101225.59999999999</v>
      </c>
      <c r="E74" s="22">
        <f t="shared" si="9"/>
        <v>95265</v>
      </c>
      <c r="F74" s="22">
        <f t="shared" si="0"/>
        <v>-5960.5999999999913</v>
      </c>
      <c r="G74" s="47">
        <f t="shared" si="5"/>
        <v>94.111568615053912</v>
      </c>
      <c r="H74" s="16"/>
      <c r="I74" s="17"/>
    </row>
    <row r="75" spans="1:9" ht="90" x14ac:dyDescent="0.25">
      <c r="A75" s="20" t="s">
        <v>113</v>
      </c>
      <c r="B75" s="21" t="s">
        <v>114</v>
      </c>
      <c r="C75" s="22">
        <f>C76+C77+C78+C79</f>
        <v>101190.3</v>
      </c>
      <c r="D75" s="22">
        <f>D76+D77+D78+D79</f>
        <v>101225.59999999999</v>
      </c>
      <c r="E75" s="22">
        <f>E76+E77+E78+E79</f>
        <v>95265</v>
      </c>
      <c r="F75" s="22">
        <f t="shared" si="0"/>
        <v>-5960.5999999999913</v>
      </c>
      <c r="G75" s="47">
        <f t="shared" si="5"/>
        <v>94.111568615053912</v>
      </c>
      <c r="H75" s="16"/>
      <c r="I75" s="17"/>
    </row>
    <row r="76" spans="1:9" ht="54" x14ac:dyDescent="0.25">
      <c r="A76" s="20" t="s">
        <v>115</v>
      </c>
      <c r="B76" s="21" t="s">
        <v>116</v>
      </c>
      <c r="C76" s="22">
        <v>55856.4</v>
      </c>
      <c r="D76" s="22">
        <v>55856.4</v>
      </c>
      <c r="E76" s="22">
        <v>52964.2</v>
      </c>
      <c r="F76" s="22">
        <f t="shared" si="0"/>
        <v>-2892.2000000000044</v>
      </c>
      <c r="G76" s="47">
        <f t="shared" si="5"/>
        <v>94.822079475225749</v>
      </c>
      <c r="H76" s="16"/>
      <c r="I76" s="17"/>
    </row>
    <row r="77" spans="1:9" ht="54" x14ac:dyDescent="0.25">
      <c r="A77" s="20" t="s">
        <v>117</v>
      </c>
      <c r="B77" s="21" t="s">
        <v>118</v>
      </c>
      <c r="C77" s="22">
        <v>40424</v>
      </c>
      <c r="D77" s="22">
        <v>40424</v>
      </c>
      <c r="E77" s="22">
        <v>37121.5</v>
      </c>
      <c r="F77" s="22">
        <f t="shared" si="0"/>
        <v>-3302.5</v>
      </c>
      <c r="G77" s="47">
        <f t="shared" si="5"/>
        <v>91.830348307935878</v>
      </c>
      <c r="H77" s="16"/>
      <c r="I77" s="17"/>
    </row>
    <row r="78" spans="1:9" ht="36" x14ac:dyDescent="0.25">
      <c r="A78" s="20" t="s">
        <v>119</v>
      </c>
      <c r="B78" s="21" t="s">
        <v>120</v>
      </c>
      <c r="C78" s="22">
        <v>4569.8</v>
      </c>
      <c r="D78" s="22">
        <v>4569.8</v>
      </c>
      <c r="E78" s="22">
        <v>4670.7</v>
      </c>
      <c r="F78" s="22">
        <f t="shared" si="0"/>
        <v>100.89999999999964</v>
      </c>
      <c r="G78" s="47">
        <f t="shared" si="5"/>
        <v>102.20797409076982</v>
      </c>
      <c r="H78" s="16"/>
      <c r="I78" s="17"/>
    </row>
    <row r="79" spans="1:9" ht="54" x14ac:dyDescent="0.25">
      <c r="A79" s="20" t="s">
        <v>121</v>
      </c>
      <c r="B79" s="21" t="s">
        <v>122</v>
      </c>
      <c r="C79" s="22">
        <f>C81+C80</f>
        <v>340.1</v>
      </c>
      <c r="D79" s="22">
        <f>D81+D80</f>
        <v>375.40000000000003</v>
      </c>
      <c r="E79" s="22">
        <f>E81+E80</f>
        <v>508.6</v>
      </c>
      <c r="F79" s="22">
        <f t="shared" si="0"/>
        <v>133.19999999999999</v>
      </c>
      <c r="G79" s="47">
        <f t="shared" si="5"/>
        <v>135.48215237080447</v>
      </c>
      <c r="H79" s="16"/>
      <c r="I79" s="17"/>
    </row>
    <row r="80" spans="1:9" ht="54" x14ac:dyDescent="0.25">
      <c r="A80" s="20" t="s">
        <v>123</v>
      </c>
      <c r="B80" s="21" t="s">
        <v>122</v>
      </c>
      <c r="C80" s="22">
        <v>0</v>
      </c>
      <c r="D80" s="22">
        <v>35.299999999999997</v>
      </c>
      <c r="E80" s="22">
        <v>35.299999999999997</v>
      </c>
      <c r="F80" s="22">
        <f t="shared" si="0"/>
        <v>0</v>
      </c>
      <c r="G80" s="47">
        <f t="shared" si="5"/>
        <v>100</v>
      </c>
      <c r="H80" s="16"/>
      <c r="I80" s="17"/>
    </row>
    <row r="81" spans="1:9" ht="54" x14ac:dyDescent="0.25">
      <c r="A81" s="20" t="s">
        <v>124</v>
      </c>
      <c r="B81" s="21" t="s">
        <v>122</v>
      </c>
      <c r="C81" s="22">
        <v>340.1</v>
      </c>
      <c r="D81" s="22">
        <v>340.1</v>
      </c>
      <c r="E81" s="22">
        <v>473.3</v>
      </c>
      <c r="F81" s="22">
        <f t="shared" si="0"/>
        <v>133.19999999999999</v>
      </c>
      <c r="G81" s="47">
        <f t="shared" si="5"/>
        <v>139.1649514848574</v>
      </c>
      <c r="H81" s="16"/>
      <c r="I81" s="17"/>
    </row>
    <row r="82" spans="1:9" ht="17.5" x14ac:dyDescent="0.25">
      <c r="A82" s="13" t="s">
        <v>125</v>
      </c>
      <c r="B82" s="31" t="s">
        <v>126</v>
      </c>
      <c r="C82" s="15">
        <f>C83</f>
        <v>17182.5</v>
      </c>
      <c r="D82" s="15">
        <f>D83</f>
        <v>-618296.30000000005</v>
      </c>
      <c r="E82" s="15">
        <f>E83</f>
        <v>-444251.1</v>
      </c>
      <c r="F82" s="15">
        <f t="shared" si="0"/>
        <v>174045.20000000007</v>
      </c>
      <c r="G82" s="46">
        <f t="shared" ref="G82:G87" si="10">E82/D82*100</f>
        <v>71.850842387379629</v>
      </c>
      <c r="H82" s="16"/>
      <c r="I82" s="17"/>
    </row>
    <row r="83" spans="1:9" x14ac:dyDescent="0.25">
      <c r="A83" s="20" t="s">
        <v>127</v>
      </c>
      <c r="B83" s="21" t="s">
        <v>128</v>
      </c>
      <c r="C83" s="22">
        <f>C84+C85+C86</f>
        <v>17182.5</v>
      </c>
      <c r="D83" s="22">
        <f>D84+D85+D86</f>
        <v>-618296.30000000005</v>
      </c>
      <c r="E83" s="22">
        <f>E84+E85+E86</f>
        <v>-444251.1</v>
      </c>
      <c r="F83" s="22">
        <f t="shared" si="0"/>
        <v>174045.20000000007</v>
      </c>
      <c r="G83" s="47">
        <f t="shared" si="10"/>
        <v>71.850842387379629</v>
      </c>
      <c r="H83" s="16"/>
      <c r="I83" s="17"/>
    </row>
    <row r="84" spans="1:9" ht="36" x14ac:dyDescent="0.25">
      <c r="A84" s="20" t="s">
        <v>129</v>
      </c>
      <c r="B84" s="21" t="s">
        <v>130</v>
      </c>
      <c r="C84" s="22">
        <v>949</v>
      </c>
      <c r="D84" s="22">
        <v>-421206.1</v>
      </c>
      <c r="E84" s="22">
        <v>-238776.3</v>
      </c>
      <c r="F84" s="22">
        <f t="shared" ref="F84:F149" si="11">E84-D84</f>
        <v>182429.8</v>
      </c>
      <c r="G84" s="47">
        <f t="shared" si="10"/>
        <v>56.68870892420599</v>
      </c>
      <c r="H84" s="16"/>
      <c r="I84" s="17"/>
    </row>
    <row r="85" spans="1:9" x14ac:dyDescent="0.25">
      <c r="A85" s="20" t="s">
        <v>131</v>
      </c>
      <c r="B85" s="21" t="s">
        <v>132</v>
      </c>
      <c r="C85" s="22">
        <v>3056.7</v>
      </c>
      <c r="D85" s="22">
        <v>2353.6</v>
      </c>
      <c r="E85" s="22">
        <v>2376</v>
      </c>
      <c r="F85" s="22">
        <f t="shared" si="11"/>
        <v>22.400000000000091</v>
      </c>
      <c r="G85" s="47">
        <f t="shared" si="10"/>
        <v>100.95173351461591</v>
      </c>
      <c r="H85" s="16"/>
      <c r="I85" s="17"/>
    </row>
    <row r="86" spans="1:9" x14ac:dyDescent="0.25">
      <c r="A86" s="42" t="s">
        <v>411</v>
      </c>
      <c r="B86" s="21" t="s">
        <v>133</v>
      </c>
      <c r="C86" s="22">
        <f>C87+C88</f>
        <v>13176.8</v>
      </c>
      <c r="D86" s="22">
        <f>D87+D88</f>
        <v>-199443.8</v>
      </c>
      <c r="E86" s="22">
        <f>E87+E88</f>
        <v>-207850.8</v>
      </c>
      <c r="F86" s="22">
        <f t="shared" si="11"/>
        <v>-8407</v>
      </c>
      <c r="G86" s="47">
        <f t="shared" si="10"/>
        <v>104.21522253386668</v>
      </c>
      <c r="H86" s="16"/>
      <c r="I86" s="17"/>
    </row>
    <row r="87" spans="1:9" x14ac:dyDescent="0.25">
      <c r="A87" s="20" t="s">
        <v>134</v>
      </c>
      <c r="B87" s="21" t="s">
        <v>135</v>
      </c>
      <c r="C87" s="22">
        <v>13176.8</v>
      </c>
      <c r="D87" s="22">
        <v>-199443.8</v>
      </c>
      <c r="E87" s="22">
        <v>-210922.4</v>
      </c>
      <c r="F87" s="22">
        <f t="shared" si="11"/>
        <v>-11478.600000000006</v>
      </c>
      <c r="G87" s="47">
        <f t="shared" si="10"/>
        <v>105.75530550460832</v>
      </c>
      <c r="H87" s="16"/>
      <c r="I87" s="17"/>
    </row>
    <row r="88" spans="1:9" x14ac:dyDescent="0.25">
      <c r="A88" s="20" t="s">
        <v>136</v>
      </c>
      <c r="B88" s="21" t="s">
        <v>137</v>
      </c>
      <c r="C88" s="22">
        <v>0</v>
      </c>
      <c r="D88" s="22">
        <v>0</v>
      </c>
      <c r="E88" s="22">
        <v>3071.6</v>
      </c>
      <c r="F88" s="22">
        <f t="shared" si="11"/>
        <v>3071.6</v>
      </c>
      <c r="G88" s="47" t="s">
        <v>45</v>
      </c>
      <c r="H88" s="16"/>
      <c r="I88" s="17"/>
    </row>
    <row r="89" spans="1:9" ht="35" x14ac:dyDescent="0.25">
      <c r="A89" s="13" t="s">
        <v>138</v>
      </c>
      <c r="B89" s="14" t="s">
        <v>371</v>
      </c>
      <c r="C89" s="15">
        <f>C90+C94</f>
        <v>1152.2</v>
      </c>
      <c r="D89" s="15">
        <f>D90+D94</f>
        <v>7796.4999999999991</v>
      </c>
      <c r="E89" s="15">
        <f>E90+E94</f>
        <v>9330.6999999999989</v>
      </c>
      <c r="F89" s="15">
        <f t="shared" si="11"/>
        <v>1534.1999999999998</v>
      </c>
      <c r="G89" s="46">
        <f t="shared" ref="G89:G121" si="12">E89/D89*100</f>
        <v>119.67806066824858</v>
      </c>
      <c r="H89" s="16"/>
      <c r="I89" s="17"/>
    </row>
    <row r="90" spans="1:9" x14ac:dyDescent="0.25">
      <c r="A90" s="20" t="s">
        <v>139</v>
      </c>
      <c r="B90" s="21" t="s">
        <v>140</v>
      </c>
      <c r="C90" s="27">
        <f>C91</f>
        <v>145.69999999999999</v>
      </c>
      <c r="D90" s="27">
        <f t="shared" ref="D90:E92" si="13">D91</f>
        <v>145.69999999999999</v>
      </c>
      <c r="E90" s="27">
        <f t="shared" si="13"/>
        <v>152.30000000000001</v>
      </c>
      <c r="F90" s="27">
        <f t="shared" si="11"/>
        <v>6.6000000000000227</v>
      </c>
      <c r="G90" s="48">
        <f t="shared" si="12"/>
        <v>104.52985586822238</v>
      </c>
      <c r="H90" s="16"/>
      <c r="I90" s="17"/>
    </row>
    <row r="91" spans="1:9" x14ac:dyDescent="0.25">
      <c r="A91" s="20" t="s">
        <v>141</v>
      </c>
      <c r="B91" s="21" t="s">
        <v>142</v>
      </c>
      <c r="C91" s="27">
        <f>C92</f>
        <v>145.69999999999999</v>
      </c>
      <c r="D91" s="27">
        <f t="shared" si="13"/>
        <v>145.69999999999999</v>
      </c>
      <c r="E91" s="27">
        <f t="shared" si="13"/>
        <v>152.30000000000001</v>
      </c>
      <c r="F91" s="27">
        <f t="shared" si="11"/>
        <v>6.6000000000000227</v>
      </c>
      <c r="G91" s="48">
        <f t="shared" si="12"/>
        <v>104.52985586822238</v>
      </c>
      <c r="H91" s="16"/>
      <c r="I91" s="17"/>
    </row>
    <row r="92" spans="1:9" ht="36" x14ac:dyDescent="0.25">
      <c r="A92" s="20" t="s">
        <v>143</v>
      </c>
      <c r="B92" s="21" t="s">
        <v>144</v>
      </c>
      <c r="C92" s="27">
        <f>C93</f>
        <v>145.69999999999999</v>
      </c>
      <c r="D92" s="27">
        <f>D93</f>
        <v>145.69999999999999</v>
      </c>
      <c r="E92" s="27">
        <f t="shared" si="13"/>
        <v>152.30000000000001</v>
      </c>
      <c r="F92" s="27">
        <f t="shared" si="11"/>
        <v>6.6000000000000227</v>
      </c>
      <c r="G92" s="48">
        <f t="shared" si="12"/>
        <v>104.52985586822238</v>
      </c>
      <c r="H92" s="16"/>
      <c r="I92" s="17"/>
    </row>
    <row r="93" spans="1:9" ht="72" x14ac:dyDescent="0.25">
      <c r="A93" s="20" t="s">
        <v>145</v>
      </c>
      <c r="B93" s="21" t="s">
        <v>146</v>
      </c>
      <c r="C93" s="27">
        <v>145.69999999999999</v>
      </c>
      <c r="D93" s="27">
        <v>145.69999999999999</v>
      </c>
      <c r="E93" s="27">
        <v>152.30000000000001</v>
      </c>
      <c r="F93" s="27">
        <f t="shared" si="11"/>
        <v>6.6000000000000227</v>
      </c>
      <c r="G93" s="48">
        <f t="shared" si="12"/>
        <v>104.52985586822238</v>
      </c>
      <c r="H93" s="16"/>
      <c r="I93" s="17"/>
    </row>
    <row r="94" spans="1:9" s="19" customFormat="1" x14ac:dyDescent="0.25">
      <c r="A94" s="20" t="s">
        <v>147</v>
      </c>
      <c r="B94" s="21" t="s">
        <v>148</v>
      </c>
      <c r="C94" s="27">
        <f>C95+C100</f>
        <v>1006.5</v>
      </c>
      <c r="D94" s="27">
        <f>D95+D100</f>
        <v>7650.7999999999993</v>
      </c>
      <c r="E94" s="27">
        <f>E95+E100</f>
        <v>9178.4</v>
      </c>
      <c r="F94" s="27">
        <f t="shared" si="11"/>
        <v>1527.6000000000004</v>
      </c>
      <c r="G94" s="48">
        <f t="shared" si="12"/>
        <v>119.96653944685525</v>
      </c>
      <c r="H94" s="16"/>
      <c r="I94" s="17"/>
    </row>
    <row r="95" spans="1:9" s="19" customFormat="1" ht="36" x14ac:dyDescent="0.25">
      <c r="A95" s="20" t="s">
        <v>149</v>
      </c>
      <c r="B95" s="21" t="s">
        <v>150</v>
      </c>
      <c r="C95" s="27">
        <f>C96</f>
        <v>1006.5</v>
      </c>
      <c r="D95" s="27">
        <f>D96</f>
        <v>1006.5</v>
      </c>
      <c r="E95" s="27">
        <f>E96</f>
        <v>916.6</v>
      </c>
      <c r="F95" s="27">
        <f t="shared" si="11"/>
        <v>-89.899999999999977</v>
      </c>
      <c r="G95" s="48">
        <f t="shared" si="12"/>
        <v>91.068057625434676</v>
      </c>
      <c r="H95" s="16"/>
      <c r="I95" s="17"/>
    </row>
    <row r="96" spans="1:9" s="19" customFormat="1" ht="36" x14ac:dyDescent="0.25">
      <c r="A96" s="20" t="s">
        <v>151</v>
      </c>
      <c r="B96" s="21" t="s">
        <v>152</v>
      </c>
      <c r="C96" s="27">
        <f>C97+C98+C99</f>
        <v>1006.5</v>
      </c>
      <c r="D96" s="27">
        <f>D97+D98+D99</f>
        <v>1006.5</v>
      </c>
      <c r="E96" s="27">
        <f>E97+E98+E99</f>
        <v>916.6</v>
      </c>
      <c r="F96" s="27">
        <f t="shared" si="11"/>
        <v>-89.899999999999977</v>
      </c>
      <c r="G96" s="48">
        <f t="shared" si="12"/>
        <v>91.068057625434676</v>
      </c>
      <c r="H96" s="16"/>
      <c r="I96" s="17"/>
    </row>
    <row r="97" spans="1:9" s="19" customFormat="1" ht="36" x14ac:dyDescent="0.25">
      <c r="A97" s="20" t="s">
        <v>153</v>
      </c>
      <c r="B97" s="21" t="s">
        <v>152</v>
      </c>
      <c r="C97" s="27">
        <v>178.3</v>
      </c>
      <c r="D97" s="27">
        <v>178.3</v>
      </c>
      <c r="E97" s="27">
        <v>181</v>
      </c>
      <c r="F97" s="27">
        <f t="shared" si="11"/>
        <v>2.6999999999999886</v>
      </c>
      <c r="G97" s="48">
        <f t="shared" si="12"/>
        <v>101.51430173864273</v>
      </c>
      <c r="H97" s="16"/>
      <c r="I97" s="17"/>
    </row>
    <row r="98" spans="1:9" s="19" customFormat="1" ht="36" x14ac:dyDescent="0.25">
      <c r="A98" s="20" t="s">
        <v>154</v>
      </c>
      <c r="B98" s="21" t="s">
        <v>152</v>
      </c>
      <c r="C98" s="27">
        <v>113.9</v>
      </c>
      <c r="D98" s="27">
        <v>113.9</v>
      </c>
      <c r="E98" s="27">
        <v>100.9</v>
      </c>
      <c r="F98" s="27">
        <f t="shared" si="11"/>
        <v>-13</v>
      </c>
      <c r="G98" s="48">
        <f t="shared" si="12"/>
        <v>88.586479367866559</v>
      </c>
      <c r="H98" s="16"/>
      <c r="I98" s="17"/>
    </row>
    <row r="99" spans="1:9" s="19" customFormat="1" ht="36" x14ac:dyDescent="0.25">
      <c r="A99" s="20" t="s">
        <v>155</v>
      </c>
      <c r="B99" s="21" t="s">
        <v>152</v>
      </c>
      <c r="C99" s="27">
        <v>714.3</v>
      </c>
      <c r="D99" s="27">
        <v>714.3</v>
      </c>
      <c r="E99" s="27">
        <v>634.70000000000005</v>
      </c>
      <c r="F99" s="27">
        <f t="shared" si="11"/>
        <v>-79.599999999999909</v>
      </c>
      <c r="G99" s="48">
        <f t="shared" si="12"/>
        <v>88.8562228755425</v>
      </c>
      <c r="H99" s="16"/>
      <c r="I99" s="17"/>
    </row>
    <row r="100" spans="1:9" s="19" customFormat="1" x14ac:dyDescent="0.25">
      <c r="A100" s="20" t="s">
        <v>156</v>
      </c>
      <c r="B100" s="21" t="s">
        <v>157</v>
      </c>
      <c r="C100" s="27">
        <f>C101</f>
        <v>0</v>
      </c>
      <c r="D100" s="27">
        <f>D101</f>
        <v>6644.2999999999993</v>
      </c>
      <c r="E100" s="27">
        <f>E101</f>
        <v>8261.7999999999993</v>
      </c>
      <c r="F100" s="27">
        <f t="shared" si="11"/>
        <v>1617.5</v>
      </c>
      <c r="G100" s="48">
        <f t="shared" si="12"/>
        <v>124.3441747061391</v>
      </c>
      <c r="H100" s="16"/>
      <c r="I100" s="17"/>
    </row>
    <row r="101" spans="1:9" s="19" customFormat="1" x14ac:dyDescent="0.25">
      <c r="A101" s="20" t="s">
        <v>158</v>
      </c>
      <c r="B101" s="21" t="s">
        <v>159</v>
      </c>
      <c r="C101" s="27">
        <f>C102+C103+C121+C118</f>
        <v>0</v>
      </c>
      <c r="D101" s="27">
        <f>D102+D103+D121+D118</f>
        <v>6644.2999999999993</v>
      </c>
      <c r="E101" s="27">
        <f>E102+E103+E118+E121</f>
        <v>8261.7999999999993</v>
      </c>
      <c r="F101" s="27">
        <f t="shared" si="11"/>
        <v>1617.5</v>
      </c>
      <c r="G101" s="48">
        <f t="shared" si="12"/>
        <v>124.3441747061391</v>
      </c>
      <c r="H101" s="16"/>
      <c r="I101" s="17"/>
    </row>
    <row r="102" spans="1:9" s="19" customFormat="1" ht="54" x14ac:dyDescent="0.25">
      <c r="A102" s="20" t="s">
        <v>160</v>
      </c>
      <c r="B102" s="21" t="s">
        <v>161</v>
      </c>
      <c r="C102" s="22">
        <v>0</v>
      </c>
      <c r="D102" s="22">
        <v>45.5</v>
      </c>
      <c r="E102" s="22">
        <v>46.4</v>
      </c>
      <c r="F102" s="22">
        <f t="shared" si="11"/>
        <v>0.89999999999999858</v>
      </c>
      <c r="G102" s="48">
        <f t="shared" si="12"/>
        <v>101.97802197802197</v>
      </c>
      <c r="H102" s="16"/>
      <c r="I102" s="17"/>
    </row>
    <row r="103" spans="1:9" s="19" customFormat="1" ht="54" x14ac:dyDescent="0.25">
      <c r="A103" s="20" t="s">
        <v>162</v>
      </c>
      <c r="B103" s="21" t="s">
        <v>163</v>
      </c>
      <c r="C103" s="27">
        <f>C106+C109+C113+C104+C105+C107+C108+C110+C111+C112+C114+C115+C116+C117</f>
        <v>0</v>
      </c>
      <c r="D103" s="27">
        <f>D106+D109+D113+D104+D105+D107+D108+D110+D111+D112+D114+D115+D116+D117</f>
        <v>4724.8999999999996</v>
      </c>
      <c r="E103" s="27">
        <f>E106+E109+E113+E104+E105+E107+E108+E110+E111+E112+E114+E115+E116+E117</f>
        <v>5927.2999999999993</v>
      </c>
      <c r="F103" s="27">
        <f t="shared" si="11"/>
        <v>1202.3999999999996</v>
      </c>
      <c r="G103" s="48">
        <f t="shared" si="12"/>
        <v>125.44815763296577</v>
      </c>
      <c r="H103" s="16"/>
      <c r="I103" s="17"/>
    </row>
    <row r="104" spans="1:9" s="19" customFormat="1" ht="54" x14ac:dyDescent="0.25">
      <c r="A104" s="20" t="s">
        <v>164</v>
      </c>
      <c r="B104" s="21" t="s">
        <v>163</v>
      </c>
      <c r="C104" s="27">
        <v>0</v>
      </c>
      <c r="D104" s="27">
        <v>14.9</v>
      </c>
      <c r="E104" s="27">
        <v>36.6</v>
      </c>
      <c r="F104" s="27">
        <f t="shared" si="11"/>
        <v>21.700000000000003</v>
      </c>
      <c r="G104" s="48">
        <f t="shared" si="12"/>
        <v>245.63758389261747</v>
      </c>
      <c r="H104" s="16"/>
      <c r="I104" s="17"/>
    </row>
    <row r="105" spans="1:9" s="19" customFormat="1" ht="54" x14ac:dyDescent="0.25">
      <c r="A105" s="20" t="s">
        <v>165</v>
      </c>
      <c r="B105" s="21" t="s">
        <v>163</v>
      </c>
      <c r="C105" s="27">
        <v>0</v>
      </c>
      <c r="D105" s="27">
        <v>77.2</v>
      </c>
      <c r="E105" s="27">
        <v>77.5</v>
      </c>
      <c r="F105" s="27">
        <f t="shared" si="11"/>
        <v>0.29999999999999716</v>
      </c>
      <c r="G105" s="48">
        <f t="shared" si="12"/>
        <v>100.38860103626943</v>
      </c>
      <c r="H105" s="16"/>
      <c r="I105" s="17"/>
    </row>
    <row r="106" spans="1:9" s="19" customFormat="1" ht="54" x14ac:dyDescent="0.25">
      <c r="A106" s="20" t="s">
        <v>166</v>
      </c>
      <c r="B106" s="21" t="s">
        <v>163</v>
      </c>
      <c r="C106" s="27">
        <v>0</v>
      </c>
      <c r="D106" s="27">
        <v>1755</v>
      </c>
      <c r="E106" s="22">
        <v>2295</v>
      </c>
      <c r="F106" s="22">
        <f t="shared" si="11"/>
        <v>540</v>
      </c>
      <c r="G106" s="48">
        <f t="shared" si="12"/>
        <v>130.76923076923077</v>
      </c>
      <c r="H106" s="16"/>
      <c r="I106" s="17"/>
    </row>
    <row r="107" spans="1:9" s="19" customFormat="1" ht="54" x14ac:dyDescent="0.25">
      <c r="A107" s="20" t="s">
        <v>167</v>
      </c>
      <c r="B107" s="21" t="s">
        <v>163</v>
      </c>
      <c r="C107" s="27">
        <v>0</v>
      </c>
      <c r="D107" s="27">
        <v>20.7</v>
      </c>
      <c r="E107" s="22">
        <v>20.7</v>
      </c>
      <c r="F107" s="22">
        <f t="shared" si="11"/>
        <v>0</v>
      </c>
      <c r="G107" s="48">
        <f t="shared" si="12"/>
        <v>100</v>
      </c>
      <c r="H107" s="16"/>
      <c r="I107" s="17"/>
    </row>
    <row r="108" spans="1:9" s="19" customFormat="1" ht="54" x14ac:dyDescent="0.25">
      <c r="A108" s="20" t="s">
        <v>168</v>
      </c>
      <c r="B108" s="21" t="s">
        <v>163</v>
      </c>
      <c r="C108" s="27">
        <v>0</v>
      </c>
      <c r="D108" s="27">
        <v>24.2</v>
      </c>
      <c r="E108" s="22">
        <v>33.200000000000003</v>
      </c>
      <c r="F108" s="22">
        <f t="shared" si="11"/>
        <v>9.0000000000000036</v>
      </c>
      <c r="G108" s="48">
        <f t="shared" si="12"/>
        <v>137.19008264462812</v>
      </c>
      <c r="H108" s="16"/>
      <c r="I108" s="17"/>
    </row>
    <row r="109" spans="1:9" s="19" customFormat="1" ht="54" x14ac:dyDescent="0.25">
      <c r="A109" s="20" t="s">
        <v>169</v>
      </c>
      <c r="B109" s="21" t="s">
        <v>163</v>
      </c>
      <c r="C109" s="27">
        <v>0</v>
      </c>
      <c r="D109" s="27">
        <v>122</v>
      </c>
      <c r="E109" s="22">
        <v>141.30000000000001</v>
      </c>
      <c r="F109" s="22">
        <f t="shared" si="11"/>
        <v>19.300000000000011</v>
      </c>
      <c r="G109" s="48">
        <f t="shared" si="12"/>
        <v>115.81967213114754</v>
      </c>
      <c r="H109" s="16"/>
      <c r="I109" s="17"/>
    </row>
    <row r="110" spans="1:9" s="19" customFormat="1" ht="54" x14ac:dyDescent="0.25">
      <c r="A110" s="20" t="s">
        <v>170</v>
      </c>
      <c r="B110" s="21" t="s">
        <v>163</v>
      </c>
      <c r="C110" s="27">
        <v>0</v>
      </c>
      <c r="D110" s="27">
        <v>208.7</v>
      </c>
      <c r="E110" s="22">
        <v>445.9</v>
      </c>
      <c r="F110" s="22">
        <f t="shared" si="11"/>
        <v>237.2</v>
      </c>
      <c r="G110" s="48">
        <f t="shared" si="12"/>
        <v>213.65596550071874</v>
      </c>
      <c r="H110" s="16"/>
      <c r="I110" s="17"/>
    </row>
    <row r="111" spans="1:9" s="19" customFormat="1" ht="54" x14ac:dyDescent="0.25">
      <c r="A111" s="20" t="s">
        <v>171</v>
      </c>
      <c r="B111" s="21" t="s">
        <v>163</v>
      </c>
      <c r="C111" s="27">
        <v>0</v>
      </c>
      <c r="D111" s="27">
        <v>170.8</v>
      </c>
      <c r="E111" s="22">
        <v>179.2</v>
      </c>
      <c r="F111" s="22">
        <f t="shared" si="11"/>
        <v>8.3999999999999773</v>
      </c>
      <c r="G111" s="48">
        <f t="shared" si="12"/>
        <v>104.91803278688523</v>
      </c>
      <c r="H111" s="16"/>
      <c r="I111" s="17"/>
    </row>
    <row r="112" spans="1:9" s="19" customFormat="1" ht="54" x14ac:dyDescent="0.25">
      <c r="A112" s="20" t="s">
        <v>172</v>
      </c>
      <c r="B112" s="21" t="s">
        <v>163</v>
      </c>
      <c r="C112" s="27">
        <v>0</v>
      </c>
      <c r="D112" s="27">
        <v>187.5</v>
      </c>
      <c r="E112" s="22">
        <v>283.5</v>
      </c>
      <c r="F112" s="22">
        <f t="shared" si="11"/>
        <v>96</v>
      </c>
      <c r="G112" s="48">
        <f t="shared" si="12"/>
        <v>151.19999999999999</v>
      </c>
      <c r="H112" s="16"/>
      <c r="I112" s="17"/>
    </row>
    <row r="113" spans="1:9" s="19" customFormat="1" ht="54" x14ac:dyDescent="0.25">
      <c r="A113" s="20" t="s">
        <v>173</v>
      </c>
      <c r="B113" s="21" t="s">
        <v>163</v>
      </c>
      <c r="C113" s="27">
        <v>0</v>
      </c>
      <c r="D113" s="27">
        <v>1614.4</v>
      </c>
      <c r="E113" s="22">
        <v>1614.4</v>
      </c>
      <c r="F113" s="22">
        <f t="shared" si="11"/>
        <v>0</v>
      </c>
      <c r="G113" s="48">
        <f t="shared" si="12"/>
        <v>100</v>
      </c>
      <c r="H113" s="16"/>
      <c r="I113" s="17"/>
    </row>
    <row r="114" spans="1:9" s="19" customFormat="1" ht="54" x14ac:dyDescent="0.25">
      <c r="A114" s="20" t="s">
        <v>174</v>
      </c>
      <c r="B114" s="21" t="s">
        <v>163</v>
      </c>
      <c r="C114" s="27">
        <v>0</v>
      </c>
      <c r="D114" s="27">
        <v>90</v>
      </c>
      <c r="E114" s="22">
        <v>273.5</v>
      </c>
      <c r="F114" s="22">
        <f t="shared" si="11"/>
        <v>183.5</v>
      </c>
      <c r="G114" s="48">
        <f t="shared" si="12"/>
        <v>303.88888888888886</v>
      </c>
      <c r="H114" s="16"/>
      <c r="I114" s="17"/>
    </row>
    <row r="115" spans="1:9" s="19" customFormat="1" ht="54" x14ac:dyDescent="0.25">
      <c r="A115" s="20" t="s">
        <v>175</v>
      </c>
      <c r="B115" s="21" t="s">
        <v>163</v>
      </c>
      <c r="C115" s="27">
        <v>0</v>
      </c>
      <c r="D115" s="27">
        <v>30.5</v>
      </c>
      <c r="E115" s="22">
        <v>113.1</v>
      </c>
      <c r="F115" s="22">
        <f t="shared" si="11"/>
        <v>82.6</v>
      </c>
      <c r="G115" s="48">
        <f t="shared" si="12"/>
        <v>370.81967213114751</v>
      </c>
      <c r="H115" s="16"/>
      <c r="I115" s="17"/>
    </row>
    <row r="116" spans="1:9" s="19" customFormat="1" ht="54" x14ac:dyDescent="0.25">
      <c r="A116" s="20" t="s">
        <v>176</v>
      </c>
      <c r="B116" s="21" t="s">
        <v>163</v>
      </c>
      <c r="C116" s="27">
        <v>0</v>
      </c>
      <c r="D116" s="27">
        <v>2.8</v>
      </c>
      <c r="E116" s="22">
        <v>4.2</v>
      </c>
      <c r="F116" s="22">
        <f t="shared" si="11"/>
        <v>1.4000000000000004</v>
      </c>
      <c r="G116" s="48">
        <f t="shared" si="12"/>
        <v>150.00000000000003</v>
      </c>
      <c r="H116" s="16"/>
      <c r="I116" s="17"/>
    </row>
    <row r="117" spans="1:9" s="19" customFormat="1" ht="54" x14ac:dyDescent="0.25">
      <c r="A117" s="20" t="s">
        <v>177</v>
      </c>
      <c r="B117" s="21" t="s">
        <v>163</v>
      </c>
      <c r="C117" s="27">
        <v>0</v>
      </c>
      <c r="D117" s="27">
        <v>406.2</v>
      </c>
      <c r="E117" s="22">
        <v>409.2</v>
      </c>
      <c r="F117" s="22">
        <f t="shared" si="11"/>
        <v>3</v>
      </c>
      <c r="G117" s="48">
        <f t="shared" si="12"/>
        <v>100.73855243722305</v>
      </c>
      <c r="H117" s="16"/>
      <c r="I117" s="17"/>
    </row>
    <row r="118" spans="1:9" s="19" customFormat="1" ht="54" x14ac:dyDescent="0.25">
      <c r="A118" s="20" t="s">
        <v>424</v>
      </c>
      <c r="B118" s="21" t="s">
        <v>178</v>
      </c>
      <c r="C118" s="27">
        <f>C119+C120</f>
        <v>0</v>
      </c>
      <c r="D118" s="27">
        <f>D119+D120</f>
        <v>707.40000000000009</v>
      </c>
      <c r="E118" s="27">
        <f>E119+E120</f>
        <v>906.6</v>
      </c>
      <c r="F118" s="22">
        <f t="shared" si="11"/>
        <v>199.19999999999993</v>
      </c>
      <c r="G118" s="48">
        <f t="shared" si="12"/>
        <v>128.15945716709075</v>
      </c>
      <c r="H118" s="16"/>
      <c r="I118" s="17"/>
    </row>
    <row r="119" spans="1:9" s="19" customFormat="1" ht="54" x14ac:dyDescent="0.25">
      <c r="A119" s="20" t="s">
        <v>427</v>
      </c>
      <c r="B119" s="21" t="s">
        <v>178</v>
      </c>
      <c r="C119" s="27">
        <v>0</v>
      </c>
      <c r="D119" s="27">
        <v>33.200000000000003</v>
      </c>
      <c r="E119" s="22">
        <v>33.200000000000003</v>
      </c>
      <c r="F119" s="22">
        <f t="shared" si="11"/>
        <v>0</v>
      </c>
      <c r="G119" s="48">
        <f t="shared" si="12"/>
        <v>100</v>
      </c>
      <c r="H119" s="16"/>
      <c r="I119" s="17"/>
    </row>
    <row r="120" spans="1:9" s="19" customFormat="1" ht="54" x14ac:dyDescent="0.25">
      <c r="A120" s="20" t="s">
        <v>425</v>
      </c>
      <c r="B120" s="21" t="s">
        <v>178</v>
      </c>
      <c r="C120" s="27">
        <v>0</v>
      </c>
      <c r="D120" s="27">
        <v>674.2</v>
      </c>
      <c r="E120" s="22">
        <v>873.4</v>
      </c>
      <c r="F120" s="22">
        <f t="shared" si="11"/>
        <v>199.19999999999993</v>
      </c>
      <c r="G120" s="48">
        <f t="shared" si="12"/>
        <v>129.54612874517946</v>
      </c>
      <c r="H120" s="16"/>
      <c r="I120" s="17"/>
    </row>
    <row r="121" spans="1:9" s="19" customFormat="1" x14ac:dyDescent="0.25">
      <c r="A121" s="20" t="s">
        <v>426</v>
      </c>
      <c r="B121" s="21" t="s">
        <v>159</v>
      </c>
      <c r="C121" s="22">
        <v>0</v>
      </c>
      <c r="D121" s="22">
        <v>1166.5</v>
      </c>
      <c r="E121" s="22">
        <v>1381.5</v>
      </c>
      <c r="F121" s="22">
        <f t="shared" si="11"/>
        <v>215</v>
      </c>
      <c r="G121" s="48">
        <f t="shared" si="12"/>
        <v>118.43120445777969</v>
      </c>
      <c r="H121" s="16"/>
      <c r="I121" s="17"/>
    </row>
    <row r="122" spans="1:9" s="19" customFormat="1" ht="35" x14ac:dyDescent="0.25">
      <c r="A122" s="13" t="s">
        <v>179</v>
      </c>
      <c r="B122" s="14" t="s">
        <v>180</v>
      </c>
      <c r="C122" s="30">
        <f>C123+C133</f>
        <v>222009.3</v>
      </c>
      <c r="D122" s="30">
        <f>D123+D133</f>
        <v>272552.8</v>
      </c>
      <c r="E122" s="30">
        <f>E123+E133</f>
        <v>253841.90000000002</v>
      </c>
      <c r="F122" s="30">
        <f t="shared" ref="F122:F135" si="14">E122-D122</f>
        <v>-18710.899999999965</v>
      </c>
      <c r="G122" s="49">
        <f t="shared" ref="G122:G140" si="15">E122/D122*100</f>
        <v>93.134944862059768</v>
      </c>
      <c r="H122" s="16"/>
      <c r="I122" s="17"/>
    </row>
    <row r="123" spans="1:9" s="19" customFormat="1" ht="90" x14ac:dyDescent="0.25">
      <c r="A123" s="20" t="s">
        <v>181</v>
      </c>
      <c r="B123" s="21" t="s">
        <v>182</v>
      </c>
      <c r="C123" s="22">
        <f>C124+C131</f>
        <v>219009.3</v>
      </c>
      <c r="D123" s="22">
        <f t="shared" ref="D123:E123" si="16">D124+D131</f>
        <v>268252.79999999999</v>
      </c>
      <c r="E123" s="22">
        <f t="shared" si="16"/>
        <v>249240.30000000002</v>
      </c>
      <c r="F123" s="22">
        <f t="shared" si="14"/>
        <v>-19012.499999999971</v>
      </c>
      <c r="G123" s="47">
        <f t="shared" si="15"/>
        <v>92.912469133593405</v>
      </c>
      <c r="H123" s="16"/>
      <c r="I123" s="17"/>
    </row>
    <row r="124" spans="1:9" s="19" customFormat="1" ht="108" x14ac:dyDescent="0.25">
      <c r="A124" s="20" t="s">
        <v>183</v>
      </c>
      <c r="B124" s="26" t="s">
        <v>184</v>
      </c>
      <c r="C124" s="22">
        <f>C125+C128</f>
        <v>219009.3</v>
      </c>
      <c r="D124" s="22">
        <f t="shared" ref="D124:E124" si="17">D125+D128</f>
        <v>268252.79999999999</v>
      </c>
      <c r="E124" s="22">
        <f t="shared" si="17"/>
        <v>249236.2</v>
      </c>
      <c r="F124" s="22">
        <f t="shared" si="14"/>
        <v>-19016.599999999977</v>
      </c>
      <c r="G124" s="47">
        <f t="shared" si="15"/>
        <v>92.910940724570267</v>
      </c>
      <c r="H124" s="16"/>
      <c r="I124" s="17"/>
    </row>
    <row r="125" spans="1:9" s="19" customFormat="1" ht="90" x14ac:dyDescent="0.25">
      <c r="A125" s="51" t="s">
        <v>428</v>
      </c>
      <c r="B125" s="26" t="s">
        <v>373</v>
      </c>
      <c r="C125" s="22">
        <f>C126+C127</f>
        <v>0</v>
      </c>
      <c r="D125" s="22">
        <f t="shared" ref="D125:E125" si="18">D126+D127</f>
        <v>369</v>
      </c>
      <c r="E125" s="22">
        <f t="shared" si="18"/>
        <v>402.6</v>
      </c>
      <c r="F125" s="22">
        <f t="shared" si="14"/>
        <v>33.600000000000023</v>
      </c>
      <c r="G125" s="47">
        <f>E125/D125*100</f>
        <v>109.10569105691057</v>
      </c>
      <c r="H125" s="16"/>
      <c r="I125" s="17"/>
    </row>
    <row r="126" spans="1:9" s="19" customFormat="1" ht="90" x14ac:dyDescent="0.25">
      <c r="A126" s="40" t="s">
        <v>372</v>
      </c>
      <c r="B126" s="26" t="s">
        <v>373</v>
      </c>
      <c r="C126" s="22">
        <v>0</v>
      </c>
      <c r="D126" s="22">
        <v>369</v>
      </c>
      <c r="E126" s="22">
        <v>369</v>
      </c>
      <c r="F126" s="22">
        <f t="shared" si="14"/>
        <v>0</v>
      </c>
      <c r="G126" s="47">
        <f t="shared" ref="G126:G129" si="19">E126/D126*100</f>
        <v>100</v>
      </c>
      <c r="H126" s="16"/>
      <c r="I126" s="17"/>
    </row>
    <row r="127" spans="1:9" s="19" customFormat="1" ht="90" x14ac:dyDescent="0.25">
      <c r="A127" s="41" t="s">
        <v>403</v>
      </c>
      <c r="B127" s="26" t="s">
        <v>373</v>
      </c>
      <c r="C127" s="22">
        <v>0</v>
      </c>
      <c r="D127" s="22">
        <v>0</v>
      </c>
      <c r="E127" s="22">
        <v>33.6</v>
      </c>
      <c r="F127" s="22">
        <f t="shared" si="14"/>
        <v>33.6</v>
      </c>
      <c r="G127" s="47" t="s">
        <v>45</v>
      </c>
      <c r="H127" s="16"/>
      <c r="I127" s="17"/>
    </row>
    <row r="128" spans="1:9" s="19" customFormat="1" ht="90" x14ac:dyDescent="0.25">
      <c r="A128" s="40" t="s">
        <v>375</v>
      </c>
      <c r="B128" s="26" t="s">
        <v>186</v>
      </c>
      <c r="C128" s="22">
        <f>C129+C130</f>
        <v>219009.3</v>
      </c>
      <c r="D128" s="22">
        <f t="shared" ref="D128:E128" si="20">D129+D130</f>
        <v>267883.8</v>
      </c>
      <c r="E128" s="22">
        <f t="shared" si="20"/>
        <v>248833.6</v>
      </c>
      <c r="F128" s="22">
        <f t="shared" si="14"/>
        <v>-19050.199999999983</v>
      </c>
      <c r="G128" s="47">
        <f t="shared" ref="G128" si="21">E128/D128*100</f>
        <v>92.88863305657155</v>
      </c>
      <c r="H128" s="16"/>
      <c r="I128" s="17"/>
    </row>
    <row r="129" spans="1:9" s="19" customFormat="1" ht="90" x14ac:dyDescent="0.25">
      <c r="A129" s="40" t="s">
        <v>374</v>
      </c>
      <c r="B129" s="26" t="s">
        <v>186</v>
      </c>
      <c r="C129" s="22">
        <v>0</v>
      </c>
      <c r="D129" s="22">
        <v>1282.5</v>
      </c>
      <c r="E129" s="22">
        <v>1508.5</v>
      </c>
      <c r="F129" s="22">
        <f t="shared" si="14"/>
        <v>226</v>
      </c>
      <c r="G129" s="47">
        <f t="shared" si="19"/>
        <v>117.62183235867447</v>
      </c>
      <c r="H129" s="16"/>
      <c r="I129" s="17"/>
    </row>
    <row r="130" spans="1:9" s="19" customFormat="1" ht="90" x14ac:dyDescent="0.25">
      <c r="A130" s="20" t="s">
        <v>185</v>
      </c>
      <c r="B130" s="26" t="s">
        <v>186</v>
      </c>
      <c r="C130" s="22">
        <v>219009.3</v>
      </c>
      <c r="D130" s="22">
        <v>266601.3</v>
      </c>
      <c r="E130" s="22">
        <v>247325.1</v>
      </c>
      <c r="F130" s="22">
        <f t="shared" si="14"/>
        <v>-19276.199999999983</v>
      </c>
      <c r="G130" s="47">
        <f t="shared" si="15"/>
        <v>92.769652661108566</v>
      </c>
      <c r="H130" s="16"/>
      <c r="I130" s="17"/>
    </row>
    <row r="131" spans="1:9" s="19" customFormat="1" ht="100.5" customHeight="1" x14ac:dyDescent="0.25">
      <c r="A131" s="41" t="s">
        <v>414</v>
      </c>
      <c r="B131" s="26" t="s">
        <v>415</v>
      </c>
      <c r="C131" s="22">
        <f>C132</f>
        <v>0</v>
      </c>
      <c r="D131" s="22">
        <f t="shared" ref="D131:E131" si="22">D132</f>
        <v>0</v>
      </c>
      <c r="E131" s="22">
        <f t="shared" si="22"/>
        <v>4.0999999999999996</v>
      </c>
      <c r="F131" s="22">
        <f t="shared" si="14"/>
        <v>4.0999999999999996</v>
      </c>
      <c r="G131" s="47" t="s">
        <v>45</v>
      </c>
      <c r="H131" s="16"/>
      <c r="I131" s="17"/>
    </row>
    <row r="132" spans="1:9" s="19" customFormat="1" ht="90" x14ac:dyDescent="0.25">
      <c r="A132" s="45" t="s">
        <v>404</v>
      </c>
      <c r="B132" s="26" t="s">
        <v>405</v>
      </c>
      <c r="C132" s="22">
        <v>0</v>
      </c>
      <c r="D132" s="22">
        <v>0</v>
      </c>
      <c r="E132" s="22">
        <v>4.0999999999999996</v>
      </c>
      <c r="F132" s="22">
        <f t="shared" si="14"/>
        <v>4.0999999999999996</v>
      </c>
      <c r="G132" s="47" t="s">
        <v>45</v>
      </c>
      <c r="H132" s="16"/>
      <c r="I132" s="17"/>
    </row>
    <row r="133" spans="1:9" s="19" customFormat="1" ht="36" x14ac:dyDescent="0.25">
      <c r="A133" s="20" t="s">
        <v>187</v>
      </c>
      <c r="B133" s="26" t="s">
        <v>188</v>
      </c>
      <c r="C133" s="22">
        <f t="shared" ref="C133:E134" si="23">C134</f>
        <v>3000</v>
      </c>
      <c r="D133" s="22">
        <f t="shared" si="23"/>
        <v>4300</v>
      </c>
      <c r="E133" s="22">
        <f t="shared" si="23"/>
        <v>4601.6000000000004</v>
      </c>
      <c r="F133" s="22">
        <f t="shared" si="14"/>
        <v>301.60000000000036</v>
      </c>
      <c r="G133" s="47">
        <f t="shared" si="15"/>
        <v>107.01395348837211</v>
      </c>
      <c r="H133" s="16"/>
      <c r="I133" s="17"/>
    </row>
    <row r="134" spans="1:9" ht="36" x14ac:dyDescent="0.25">
      <c r="A134" s="20" t="s">
        <v>189</v>
      </c>
      <c r="B134" s="26" t="s">
        <v>190</v>
      </c>
      <c r="C134" s="22">
        <f t="shared" si="23"/>
        <v>3000</v>
      </c>
      <c r="D134" s="22">
        <f t="shared" si="23"/>
        <v>4300</v>
      </c>
      <c r="E134" s="22">
        <f t="shared" si="23"/>
        <v>4601.6000000000004</v>
      </c>
      <c r="F134" s="22">
        <f t="shared" si="14"/>
        <v>301.60000000000036</v>
      </c>
      <c r="G134" s="47">
        <f t="shared" si="15"/>
        <v>107.01395348837211</v>
      </c>
      <c r="H134" s="16"/>
      <c r="I134" s="17"/>
    </row>
    <row r="135" spans="1:9" s="19" customFormat="1" ht="54" x14ac:dyDescent="0.25">
      <c r="A135" s="20" t="s">
        <v>191</v>
      </c>
      <c r="B135" s="26" t="s">
        <v>192</v>
      </c>
      <c r="C135" s="22">
        <v>3000</v>
      </c>
      <c r="D135" s="22">
        <v>4300</v>
      </c>
      <c r="E135" s="22">
        <v>4601.6000000000004</v>
      </c>
      <c r="F135" s="22">
        <f t="shared" si="14"/>
        <v>301.60000000000036</v>
      </c>
      <c r="G135" s="47">
        <f t="shared" si="15"/>
        <v>107.01395348837211</v>
      </c>
      <c r="H135" s="16"/>
      <c r="I135" s="17"/>
    </row>
    <row r="136" spans="1:9" ht="17.5" x14ac:dyDescent="0.25">
      <c r="A136" s="13" t="s">
        <v>193</v>
      </c>
      <c r="B136" s="14" t="s">
        <v>194</v>
      </c>
      <c r="C136" s="30">
        <f>C137+C140+C141+C150+C156+C159+C163+C172+C173+C179+C184+C170+C148+C178</f>
        <v>841926.4</v>
      </c>
      <c r="D136" s="30">
        <f>D137+D140+D141+D150+D156+D159+D163+D172+D173+D179+D184+D170+D148+D178</f>
        <v>715987.4</v>
      </c>
      <c r="E136" s="30">
        <f>E137+E140+E141+E150+E156+E159+E163+E172+E173+E179+E184+E170+E148+E178</f>
        <v>687141.1</v>
      </c>
      <c r="F136" s="30">
        <f t="shared" si="11"/>
        <v>-28846.300000000047</v>
      </c>
      <c r="G136" s="49">
        <f t="shared" si="15"/>
        <v>95.971116251487103</v>
      </c>
      <c r="H136" s="16"/>
      <c r="I136" s="17"/>
    </row>
    <row r="137" spans="1:9" ht="36" x14ac:dyDescent="0.25">
      <c r="A137" s="20" t="s">
        <v>195</v>
      </c>
      <c r="B137" s="21" t="s">
        <v>196</v>
      </c>
      <c r="C137" s="22">
        <f>C138+C139</f>
        <v>530.1</v>
      </c>
      <c r="D137" s="22">
        <f>D138+D139</f>
        <v>476.2</v>
      </c>
      <c r="E137" s="22">
        <f>E138+E139</f>
        <v>517.20000000000005</v>
      </c>
      <c r="F137" s="22">
        <f t="shared" si="11"/>
        <v>41.000000000000057</v>
      </c>
      <c r="G137" s="47">
        <f t="shared" si="15"/>
        <v>108.60982780344395</v>
      </c>
      <c r="H137" s="16"/>
      <c r="I137" s="17"/>
    </row>
    <row r="138" spans="1:9" ht="72" x14ac:dyDescent="0.25">
      <c r="A138" s="20" t="s">
        <v>197</v>
      </c>
      <c r="B138" s="24" t="s">
        <v>198</v>
      </c>
      <c r="C138" s="22">
        <v>504.4</v>
      </c>
      <c r="D138" s="22">
        <v>403.9</v>
      </c>
      <c r="E138" s="22">
        <v>429.3</v>
      </c>
      <c r="F138" s="22">
        <f t="shared" si="11"/>
        <v>25.400000000000034</v>
      </c>
      <c r="G138" s="47">
        <f t="shared" si="15"/>
        <v>106.28868531814805</v>
      </c>
      <c r="H138" s="16"/>
      <c r="I138" s="17"/>
    </row>
    <row r="139" spans="1:9" ht="54" x14ac:dyDescent="0.25">
      <c r="A139" s="20" t="s">
        <v>199</v>
      </c>
      <c r="B139" s="21" t="s">
        <v>200</v>
      </c>
      <c r="C139" s="22">
        <v>25.7</v>
      </c>
      <c r="D139" s="22">
        <v>72.3</v>
      </c>
      <c r="E139" s="22">
        <v>87.9</v>
      </c>
      <c r="F139" s="22">
        <f t="shared" si="11"/>
        <v>15.600000000000009</v>
      </c>
      <c r="G139" s="47">
        <f t="shared" si="15"/>
        <v>121.57676348547719</v>
      </c>
      <c r="H139" s="16"/>
      <c r="I139" s="17"/>
    </row>
    <row r="140" spans="1:9" ht="54" x14ac:dyDescent="0.25">
      <c r="A140" s="20" t="s">
        <v>201</v>
      </c>
      <c r="B140" s="21" t="s">
        <v>202</v>
      </c>
      <c r="C140" s="22">
        <v>5.0999999999999996</v>
      </c>
      <c r="D140" s="22">
        <v>50.7</v>
      </c>
      <c r="E140" s="22">
        <v>53.8</v>
      </c>
      <c r="F140" s="22">
        <f t="shared" si="11"/>
        <v>3.0999999999999943</v>
      </c>
      <c r="G140" s="47">
        <f t="shared" si="15"/>
        <v>106.11439842209072</v>
      </c>
      <c r="H140" s="16"/>
      <c r="I140" s="17"/>
    </row>
    <row r="141" spans="1:9" ht="54" x14ac:dyDescent="0.25">
      <c r="A141" s="20" t="s">
        <v>203</v>
      </c>
      <c r="B141" s="21" t="s">
        <v>204</v>
      </c>
      <c r="C141" s="22">
        <f>C142+C145</f>
        <v>4629.8</v>
      </c>
      <c r="D141" s="22">
        <f>D142+D145</f>
        <v>2997.6</v>
      </c>
      <c r="E141" s="22">
        <f>E142+E145</f>
        <v>2848.4</v>
      </c>
      <c r="F141" s="22">
        <f t="shared" si="11"/>
        <v>-149.19999999999982</v>
      </c>
      <c r="G141" s="47">
        <f t="shared" ref="G141:G149" si="24">E141/D141*100</f>
        <v>95.022684814518286</v>
      </c>
      <c r="H141" s="16"/>
      <c r="I141" s="17"/>
    </row>
    <row r="142" spans="1:9" ht="54" x14ac:dyDescent="0.25">
      <c r="A142" s="20" t="s">
        <v>205</v>
      </c>
      <c r="B142" s="21" t="s">
        <v>206</v>
      </c>
      <c r="C142" s="22">
        <f>C143+C144</f>
        <v>4587.6000000000004</v>
      </c>
      <c r="D142" s="22">
        <f>D143+D144</f>
        <v>2976.5</v>
      </c>
      <c r="E142" s="22">
        <f>E143+E144</f>
        <v>2831</v>
      </c>
      <c r="F142" s="22">
        <f t="shared" si="11"/>
        <v>-145.5</v>
      </c>
      <c r="G142" s="47">
        <f t="shared" si="24"/>
        <v>95.111708382328246</v>
      </c>
      <c r="H142" s="16"/>
      <c r="I142" s="17"/>
    </row>
    <row r="143" spans="1:9" ht="54" x14ac:dyDescent="0.25">
      <c r="A143" s="20" t="s">
        <v>207</v>
      </c>
      <c r="B143" s="21" t="s">
        <v>206</v>
      </c>
      <c r="C143" s="22">
        <v>84.3</v>
      </c>
      <c r="D143" s="22">
        <v>316.5</v>
      </c>
      <c r="E143" s="22">
        <v>246.1</v>
      </c>
      <c r="F143" s="22">
        <f t="shared" si="11"/>
        <v>-70.400000000000006</v>
      </c>
      <c r="G143" s="47">
        <f t="shared" si="24"/>
        <v>77.756714060031598</v>
      </c>
      <c r="H143" s="16"/>
      <c r="I143" s="17"/>
    </row>
    <row r="144" spans="1:9" ht="54" x14ac:dyDescent="0.25">
      <c r="A144" s="20" t="s">
        <v>208</v>
      </c>
      <c r="B144" s="21" t="s">
        <v>206</v>
      </c>
      <c r="C144" s="22">
        <v>4503.3</v>
      </c>
      <c r="D144" s="22">
        <v>2660</v>
      </c>
      <c r="E144" s="22">
        <v>2584.9</v>
      </c>
      <c r="F144" s="22">
        <f t="shared" si="11"/>
        <v>-75.099999999999909</v>
      </c>
      <c r="G144" s="47">
        <f t="shared" si="24"/>
        <v>97.176691729323323</v>
      </c>
      <c r="H144" s="16"/>
      <c r="I144" s="17"/>
    </row>
    <row r="145" spans="1:9" ht="54" x14ac:dyDescent="0.25">
      <c r="A145" s="20" t="s">
        <v>209</v>
      </c>
      <c r="B145" s="21" t="s">
        <v>210</v>
      </c>
      <c r="C145" s="22">
        <f>C146+C147</f>
        <v>42.2</v>
      </c>
      <c r="D145" s="22">
        <f>D146+D147</f>
        <v>21.1</v>
      </c>
      <c r="E145" s="22">
        <f>E146+E147</f>
        <v>17.399999999999999</v>
      </c>
      <c r="F145" s="22">
        <f t="shared" si="11"/>
        <v>-3.7000000000000028</v>
      </c>
      <c r="G145" s="47">
        <f t="shared" si="24"/>
        <v>82.464454976303301</v>
      </c>
      <c r="H145" s="16"/>
      <c r="I145" s="17"/>
    </row>
    <row r="146" spans="1:9" ht="54" x14ac:dyDescent="0.25">
      <c r="A146" s="20" t="s">
        <v>211</v>
      </c>
      <c r="B146" s="21" t="s">
        <v>210</v>
      </c>
      <c r="C146" s="22">
        <v>5</v>
      </c>
      <c r="D146" s="22">
        <v>10</v>
      </c>
      <c r="E146" s="22">
        <v>10</v>
      </c>
      <c r="F146" s="22">
        <f t="shared" si="11"/>
        <v>0</v>
      </c>
      <c r="G146" s="47">
        <f t="shared" si="24"/>
        <v>100</v>
      </c>
      <c r="H146" s="16"/>
      <c r="I146" s="17"/>
    </row>
    <row r="147" spans="1:9" ht="54" x14ac:dyDescent="0.25">
      <c r="A147" s="20" t="s">
        <v>212</v>
      </c>
      <c r="B147" s="21" t="s">
        <v>210</v>
      </c>
      <c r="C147" s="22">
        <v>37.200000000000003</v>
      </c>
      <c r="D147" s="22">
        <v>11.1</v>
      </c>
      <c r="E147" s="22">
        <v>7.4</v>
      </c>
      <c r="F147" s="22">
        <f t="shared" si="11"/>
        <v>-3.6999999999999993</v>
      </c>
      <c r="G147" s="47">
        <f t="shared" si="24"/>
        <v>66.666666666666671</v>
      </c>
      <c r="H147" s="16"/>
      <c r="I147" s="17"/>
    </row>
    <row r="148" spans="1:9" ht="36" x14ac:dyDescent="0.25">
      <c r="A148" s="20" t="s">
        <v>213</v>
      </c>
      <c r="B148" s="21" t="s">
        <v>214</v>
      </c>
      <c r="C148" s="22">
        <f>C149</f>
        <v>0</v>
      </c>
      <c r="D148" s="22">
        <f t="shared" ref="D148:E148" si="25">D149</f>
        <v>52.9</v>
      </c>
      <c r="E148" s="22">
        <f t="shared" si="25"/>
        <v>619.1</v>
      </c>
      <c r="F148" s="22">
        <f t="shared" si="11"/>
        <v>566.20000000000005</v>
      </c>
      <c r="G148" s="47">
        <f t="shared" si="24"/>
        <v>1170.3213610586013</v>
      </c>
      <c r="H148" s="16"/>
      <c r="I148" s="17"/>
    </row>
    <row r="149" spans="1:9" ht="54" x14ac:dyDescent="0.25">
      <c r="A149" s="20" t="s">
        <v>216</v>
      </c>
      <c r="B149" s="32" t="s">
        <v>215</v>
      </c>
      <c r="C149" s="22">
        <v>0</v>
      </c>
      <c r="D149" s="22">
        <v>52.9</v>
      </c>
      <c r="E149" s="22">
        <v>619.1</v>
      </c>
      <c r="F149" s="22">
        <f t="shared" si="11"/>
        <v>566.20000000000005</v>
      </c>
      <c r="G149" s="47">
        <f t="shared" si="24"/>
        <v>1170.3213610586013</v>
      </c>
      <c r="H149" s="16"/>
      <c r="I149" s="17"/>
    </row>
    <row r="150" spans="1:9" ht="108" x14ac:dyDescent="0.25">
      <c r="A150" s="20" t="s">
        <v>217</v>
      </c>
      <c r="B150" s="24" t="s">
        <v>218</v>
      </c>
      <c r="C150" s="22">
        <f>C152+C155+C151</f>
        <v>722.59999999999991</v>
      </c>
      <c r="D150" s="22">
        <f t="shared" ref="D150:E150" si="26">D152+D155+D151</f>
        <v>782.3</v>
      </c>
      <c r="E150" s="22">
        <f t="shared" si="26"/>
        <v>754.3</v>
      </c>
      <c r="F150" s="22">
        <f t="shared" ref="F150:F201" si="27">E150-D150</f>
        <v>-28</v>
      </c>
      <c r="G150" s="47">
        <f>E150/D150*100</f>
        <v>96.420810430781032</v>
      </c>
      <c r="H150" s="16"/>
      <c r="I150" s="17"/>
    </row>
    <row r="151" spans="1:9" ht="36" x14ac:dyDescent="0.25">
      <c r="A151" s="20" t="s">
        <v>220</v>
      </c>
      <c r="B151" s="21" t="s">
        <v>219</v>
      </c>
      <c r="C151" s="22">
        <v>198.9</v>
      </c>
      <c r="D151" s="22">
        <v>213.2</v>
      </c>
      <c r="E151" s="22">
        <v>199.9</v>
      </c>
      <c r="F151" s="22">
        <f t="shared" si="27"/>
        <v>-13.299999999999983</v>
      </c>
      <c r="G151" s="47">
        <f>E151/D151*100</f>
        <v>93.761726078799256</v>
      </c>
      <c r="H151" s="16"/>
      <c r="I151" s="17"/>
    </row>
    <row r="152" spans="1:9" ht="36" x14ac:dyDescent="0.25">
      <c r="A152" s="20" t="s">
        <v>221</v>
      </c>
      <c r="B152" s="21" t="s">
        <v>222</v>
      </c>
      <c r="C152" s="22">
        <f>C154+C153</f>
        <v>515.09999999999991</v>
      </c>
      <c r="D152" s="22">
        <f>D154+D153</f>
        <v>480</v>
      </c>
      <c r="E152" s="22">
        <f>E154+E153</f>
        <v>480</v>
      </c>
      <c r="F152" s="22">
        <f t="shared" si="27"/>
        <v>0</v>
      </c>
      <c r="G152" s="47">
        <f>E152/D152*100</f>
        <v>100</v>
      </c>
      <c r="H152" s="16"/>
      <c r="I152" s="17"/>
    </row>
    <row r="153" spans="1:9" ht="36" x14ac:dyDescent="0.25">
      <c r="A153" s="20" t="s">
        <v>223</v>
      </c>
      <c r="B153" s="21" t="s">
        <v>222</v>
      </c>
      <c r="C153" s="22">
        <v>0.8</v>
      </c>
      <c r="D153" s="22">
        <v>0</v>
      </c>
      <c r="E153" s="22">
        <v>0</v>
      </c>
      <c r="F153" s="22">
        <f t="shared" si="27"/>
        <v>0</v>
      </c>
      <c r="G153" s="47" t="s">
        <v>45</v>
      </c>
      <c r="H153" s="16"/>
      <c r="I153" s="17"/>
    </row>
    <row r="154" spans="1:9" ht="36" x14ac:dyDescent="0.25">
      <c r="A154" s="20" t="s">
        <v>224</v>
      </c>
      <c r="B154" s="21" t="s">
        <v>222</v>
      </c>
      <c r="C154" s="22">
        <v>514.29999999999995</v>
      </c>
      <c r="D154" s="22">
        <v>480</v>
      </c>
      <c r="E154" s="22">
        <v>480</v>
      </c>
      <c r="F154" s="22">
        <f t="shared" si="27"/>
        <v>0</v>
      </c>
      <c r="G154" s="47">
        <f>E154/D154*100</f>
        <v>100</v>
      </c>
      <c r="H154" s="16"/>
      <c r="I154" s="17"/>
    </row>
    <row r="155" spans="1:9" ht="36" x14ac:dyDescent="0.25">
      <c r="A155" s="20" t="s">
        <v>225</v>
      </c>
      <c r="B155" s="21" t="s">
        <v>226</v>
      </c>
      <c r="C155" s="22">
        <v>8.6</v>
      </c>
      <c r="D155" s="22">
        <v>89.1</v>
      </c>
      <c r="E155" s="22">
        <v>74.400000000000006</v>
      </c>
      <c r="F155" s="22">
        <f t="shared" si="27"/>
        <v>-14.699999999999989</v>
      </c>
      <c r="G155" s="47">
        <f>E155/D155*100</f>
        <v>83.501683501683516</v>
      </c>
      <c r="H155" s="16"/>
      <c r="I155" s="17"/>
    </row>
    <row r="156" spans="1:9" ht="54" x14ac:dyDescent="0.25">
      <c r="A156" s="20" t="s">
        <v>227</v>
      </c>
      <c r="B156" s="21" t="s">
        <v>228</v>
      </c>
      <c r="C156" s="22">
        <f>C157+C158</f>
        <v>4659.8999999999996</v>
      </c>
      <c r="D156" s="22">
        <f>D157+D158</f>
        <v>4123.8</v>
      </c>
      <c r="E156" s="22">
        <f>E157+E158</f>
        <v>4251.3</v>
      </c>
      <c r="F156" s="22">
        <f t="shared" si="27"/>
        <v>127.5</v>
      </c>
      <c r="G156" s="47">
        <f t="shared" ref="G156:G164" si="28">E156/D156*100</f>
        <v>103.09180852611668</v>
      </c>
      <c r="H156" s="16"/>
      <c r="I156" s="17"/>
    </row>
    <row r="157" spans="1:9" ht="54" x14ac:dyDescent="0.25">
      <c r="A157" s="20" t="s">
        <v>229</v>
      </c>
      <c r="B157" s="21" t="s">
        <v>228</v>
      </c>
      <c r="C157" s="22">
        <v>4272</v>
      </c>
      <c r="D157" s="22">
        <v>3772.5</v>
      </c>
      <c r="E157" s="22">
        <v>3925.3</v>
      </c>
      <c r="F157" s="22">
        <f t="shared" si="27"/>
        <v>152.80000000000018</v>
      </c>
      <c r="G157" s="47">
        <f t="shared" si="28"/>
        <v>104.05036447978794</v>
      </c>
      <c r="H157" s="16"/>
      <c r="I157" s="17"/>
    </row>
    <row r="158" spans="1:9" ht="54" x14ac:dyDescent="0.25">
      <c r="A158" s="20" t="s">
        <v>230</v>
      </c>
      <c r="B158" s="21" t="s">
        <v>228</v>
      </c>
      <c r="C158" s="22">
        <v>387.9</v>
      </c>
      <c r="D158" s="22">
        <v>351.3</v>
      </c>
      <c r="E158" s="22">
        <v>326</v>
      </c>
      <c r="F158" s="22">
        <f t="shared" si="27"/>
        <v>-25.300000000000011</v>
      </c>
      <c r="G158" s="47">
        <f t="shared" si="28"/>
        <v>92.798178195274687</v>
      </c>
      <c r="H158" s="16"/>
      <c r="I158" s="17"/>
    </row>
    <row r="159" spans="1:9" ht="36" x14ac:dyDescent="0.25">
      <c r="A159" s="20" t="s">
        <v>231</v>
      </c>
      <c r="B159" s="21" t="s">
        <v>232</v>
      </c>
      <c r="C159" s="22">
        <f>C160+C162</f>
        <v>377.9</v>
      </c>
      <c r="D159" s="22">
        <f>D160+D162</f>
        <v>2807.3</v>
      </c>
      <c r="E159" s="22">
        <f>E160+E162</f>
        <v>2501.1000000000004</v>
      </c>
      <c r="F159" s="22">
        <f t="shared" si="27"/>
        <v>-306.19999999999982</v>
      </c>
      <c r="G159" s="47">
        <f t="shared" si="28"/>
        <v>89.092722544793929</v>
      </c>
      <c r="H159" s="16"/>
      <c r="I159" s="17"/>
    </row>
    <row r="160" spans="1:9" ht="54" x14ac:dyDescent="0.25">
      <c r="A160" s="20" t="s">
        <v>233</v>
      </c>
      <c r="B160" s="21" t="s">
        <v>234</v>
      </c>
      <c r="C160" s="22">
        <f>C161</f>
        <v>191</v>
      </c>
      <c r="D160" s="22">
        <f>D161</f>
        <v>2500</v>
      </c>
      <c r="E160" s="22">
        <f>E161</f>
        <v>2126.3000000000002</v>
      </c>
      <c r="F160" s="22">
        <f t="shared" si="27"/>
        <v>-373.69999999999982</v>
      </c>
      <c r="G160" s="47">
        <f t="shared" si="28"/>
        <v>85.052000000000007</v>
      </c>
      <c r="H160" s="16"/>
      <c r="I160" s="17"/>
    </row>
    <row r="161" spans="1:9" ht="54" x14ac:dyDescent="0.25">
      <c r="A161" s="20" t="s">
        <v>235</v>
      </c>
      <c r="B161" s="21" t="s">
        <v>236</v>
      </c>
      <c r="C161" s="22">
        <v>191</v>
      </c>
      <c r="D161" s="22">
        <v>2500</v>
      </c>
      <c r="E161" s="22">
        <v>2126.3000000000002</v>
      </c>
      <c r="F161" s="22">
        <f t="shared" si="27"/>
        <v>-373.69999999999982</v>
      </c>
      <c r="G161" s="47">
        <f t="shared" si="28"/>
        <v>85.052000000000007</v>
      </c>
      <c r="H161" s="16"/>
      <c r="I161" s="17"/>
    </row>
    <row r="162" spans="1:9" ht="36" x14ac:dyDescent="0.25">
      <c r="A162" s="20" t="s">
        <v>237</v>
      </c>
      <c r="B162" s="21" t="s">
        <v>238</v>
      </c>
      <c r="C162" s="22">
        <v>186.9</v>
      </c>
      <c r="D162" s="22">
        <v>307.3</v>
      </c>
      <c r="E162" s="22">
        <v>374.8</v>
      </c>
      <c r="F162" s="22">
        <f t="shared" si="27"/>
        <v>67.5</v>
      </c>
      <c r="G162" s="47">
        <f t="shared" si="28"/>
        <v>121.96550602017572</v>
      </c>
      <c r="H162" s="16"/>
      <c r="I162" s="17"/>
    </row>
    <row r="163" spans="1:9" ht="54" x14ac:dyDescent="0.25">
      <c r="A163" s="20" t="s">
        <v>239</v>
      </c>
      <c r="B163" s="21" t="s">
        <v>240</v>
      </c>
      <c r="C163" s="22">
        <f>C164</f>
        <v>1106.7</v>
      </c>
      <c r="D163" s="22">
        <f>D164</f>
        <v>560.5</v>
      </c>
      <c r="E163" s="22">
        <f>E164</f>
        <v>949.19999999999993</v>
      </c>
      <c r="F163" s="22">
        <f t="shared" si="27"/>
        <v>388.69999999999993</v>
      </c>
      <c r="G163" s="47">
        <f t="shared" si="28"/>
        <v>169.34879571810882</v>
      </c>
      <c r="H163" s="16"/>
      <c r="I163" s="17"/>
    </row>
    <row r="164" spans="1:9" ht="72" x14ac:dyDescent="0.25">
      <c r="A164" s="20" t="s">
        <v>241</v>
      </c>
      <c r="B164" s="21" t="s">
        <v>242</v>
      </c>
      <c r="C164" s="22">
        <f>C165+C166+C167+C168+C169</f>
        <v>1106.7</v>
      </c>
      <c r="D164" s="22">
        <f t="shared" ref="D164:E164" si="29">D165+D166+D167+D168+D169</f>
        <v>560.5</v>
      </c>
      <c r="E164" s="22">
        <f t="shared" si="29"/>
        <v>949.19999999999993</v>
      </c>
      <c r="F164" s="22">
        <f t="shared" si="27"/>
        <v>388.69999999999993</v>
      </c>
      <c r="G164" s="47">
        <f t="shared" si="28"/>
        <v>169.34879571810882</v>
      </c>
      <c r="H164" s="16"/>
      <c r="I164" s="17"/>
    </row>
    <row r="165" spans="1:9" ht="72" x14ac:dyDescent="0.25">
      <c r="A165" s="20" t="s">
        <v>243</v>
      </c>
      <c r="B165" s="21" t="s">
        <v>242</v>
      </c>
      <c r="C165" s="22">
        <v>841</v>
      </c>
      <c r="D165" s="22">
        <v>0</v>
      </c>
      <c r="E165" s="22">
        <v>376.9</v>
      </c>
      <c r="F165" s="22">
        <f t="shared" si="27"/>
        <v>376.9</v>
      </c>
      <c r="G165" s="47" t="s">
        <v>45</v>
      </c>
      <c r="H165" s="16"/>
      <c r="I165" s="17"/>
    </row>
    <row r="166" spans="1:9" ht="72" x14ac:dyDescent="0.25">
      <c r="A166" s="20" t="s">
        <v>244</v>
      </c>
      <c r="B166" s="21" t="s">
        <v>242</v>
      </c>
      <c r="C166" s="22">
        <v>8.6</v>
      </c>
      <c r="D166" s="22">
        <v>0</v>
      </c>
      <c r="E166" s="22">
        <v>0</v>
      </c>
      <c r="F166" s="22">
        <f t="shared" si="27"/>
        <v>0</v>
      </c>
      <c r="G166" s="47" t="s">
        <v>45</v>
      </c>
      <c r="H166" s="16"/>
      <c r="I166" s="17"/>
    </row>
    <row r="167" spans="1:9" ht="72" x14ac:dyDescent="0.25">
      <c r="A167" s="20" t="s">
        <v>245</v>
      </c>
      <c r="B167" s="21" t="s">
        <v>242</v>
      </c>
      <c r="C167" s="22">
        <v>0</v>
      </c>
      <c r="D167" s="22">
        <v>6</v>
      </c>
      <c r="E167" s="22">
        <v>0</v>
      </c>
      <c r="F167" s="22">
        <f t="shared" si="27"/>
        <v>-6</v>
      </c>
      <c r="G167" s="47">
        <f t="shared" ref="G167:G168" si="30">E167/D167*100</f>
        <v>0</v>
      </c>
      <c r="H167" s="16"/>
      <c r="I167" s="17"/>
    </row>
    <row r="168" spans="1:9" ht="72" x14ac:dyDescent="0.25">
      <c r="A168" s="20" t="s">
        <v>376</v>
      </c>
      <c r="B168" s="21" t="s">
        <v>242</v>
      </c>
      <c r="C168" s="22">
        <v>0</v>
      </c>
      <c r="D168" s="22">
        <v>554.5</v>
      </c>
      <c r="E168" s="22">
        <v>554.5</v>
      </c>
      <c r="F168" s="22">
        <f t="shared" si="27"/>
        <v>0</v>
      </c>
      <c r="G168" s="47">
        <f t="shared" si="30"/>
        <v>100</v>
      </c>
      <c r="H168" s="16"/>
      <c r="I168" s="17"/>
    </row>
    <row r="169" spans="1:9" ht="72" x14ac:dyDescent="0.25">
      <c r="A169" s="20" t="s">
        <v>246</v>
      </c>
      <c r="B169" s="21" t="s">
        <v>242</v>
      </c>
      <c r="C169" s="22">
        <v>257.10000000000002</v>
      </c>
      <c r="D169" s="22">
        <v>0</v>
      </c>
      <c r="E169" s="22">
        <v>17.8</v>
      </c>
      <c r="F169" s="22">
        <f t="shared" si="27"/>
        <v>17.8</v>
      </c>
      <c r="G169" s="47" t="s">
        <v>45</v>
      </c>
      <c r="H169" s="16"/>
      <c r="I169" s="17"/>
    </row>
    <row r="170" spans="1:9" ht="54" x14ac:dyDescent="0.25">
      <c r="A170" s="20" t="s">
        <v>247</v>
      </c>
      <c r="B170" s="21" t="s">
        <v>248</v>
      </c>
      <c r="C170" s="22">
        <f>C171</f>
        <v>796000</v>
      </c>
      <c r="D170" s="22">
        <f>D171</f>
        <v>681600</v>
      </c>
      <c r="E170" s="22">
        <f>E171</f>
        <v>642396.4</v>
      </c>
      <c r="F170" s="22">
        <f t="shared" si="27"/>
        <v>-39203.599999999977</v>
      </c>
      <c r="G170" s="47">
        <f t="shared" ref="G170:G176" si="31">E170/D170*100</f>
        <v>94.248298122065734</v>
      </c>
      <c r="H170" s="16"/>
      <c r="I170" s="17"/>
    </row>
    <row r="171" spans="1:9" ht="72" x14ac:dyDescent="0.25">
      <c r="A171" s="20" t="s">
        <v>249</v>
      </c>
      <c r="B171" s="21" t="s">
        <v>250</v>
      </c>
      <c r="C171" s="22">
        <v>796000</v>
      </c>
      <c r="D171" s="22">
        <v>681600</v>
      </c>
      <c r="E171" s="22">
        <v>642396.4</v>
      </c>
      <c r="F171" s="22">
        <f t="shared" si="27"/>
        <v>-39203.599999999977</v>
      </c>
      <c r="G171" s="47">
        <f t="shared" si="31"/>
        <v>94.248298122065734</v>
      </c>
      <c r="H171" s="16"/>
      <c r="I171" s="17"/>
    </row>
    <row r="172" spans="1:9" ht="36" x14ac:dyDescent="0.25">
      <c r="A172" s="20" t="s">
        <v>251</v>
      </c>
      <c r="B172" s="21" t="s">
        <v>252</v>
      </c>
      <c r="C172" s="22">
        <v>474.9</v>
      </c>
      <c r="D172" s="22">
        <v>178</v>
      </c>
      <c r="E172" s="22">
        <v>263</v>
      </c>
      <c r="F172" s="22">
        <f t="shared" si="27"/>
        <v>85</v>
      </c>
      <c r="G172" s="47">
        <f t="shared" si="31"/>
        <v>147.75280898876403</v>
      </c>
      <c r="H172" s="16"/>
      <c r="I172" s="17"/>
    </row>
    <row r="173" spans="1:9" ht="72" x14ac:dyDescent="0.25">
      <c r="A173" s="20" t="s">
        <v>253</v>
      </c>
      <c r="B173" s="21" t="s">
        <v>254</v>
      </c>
      <c r="C173" s="22">
        <f>C175+C176+C177+C174</f>
        <v>1348.3000000000002</v>
      </c>
      <c r="D173" s="22">
        <f>D175+D176+D177+D174</f>
        <v>1381.1000000000001</v>
      </c>
      <c r="E173" s="22">
        <f>E175+E176+E177+E174</f>
        <v>1317.8</v>
      </c>
      <c r="F173" s="22">
        <f t="shared" si="27"/>
        <v>-63.300000000000182</v>
      </c>
      <c r="G173" s="47">
        <f>E173/D173*100</f>
        <v>95.416696835855461</v>
      </c>
      <c r="H173" s="16"/>
      <c r="I173" s="17"/>
    </row>
    <row r="174" spans="1:9" ht="72" x14ac:dyDescent="0.25">
      <c r="A174" s="40" t="s">
        <v>377</v>
      </c>
      <c r="B174" s="21" t="s">
        <v>254</v>
      </c>
      <c r="C174" s="22">
        <v>0</v>
      </c>
      <c r="D174" s="22">
        <v>5</v>
      </c>
      <c r="E174" s="22">
        <v>5</v>
      </c>
      <c r="F174" s="22">
        <f t="shared" ref="F174" si="32">E174-D174</f>
        <v>0</v>
      </c>
      <c r="G174" s="47">
        <f t="shared" ref="G174" si="33">E174/D174*100</f>
        <v>100</v>
      </c>
      <c r="H174" s="16"/>
      <c r="I174" s="17"/>
    </row>
    <row r="175" spans="1:9" ht="72" x14ac:dyDescent="0.25">
      <c r="A175" s="20" t="s">
        <v>255</v>
      </c>
      <c r="B175" s="21" t="s">
        <v>254</v>
      </c>
      <c r="C175" s="22">
        <v>26.9</v>
      </c>
      <c r="D175" s="22">
        <v>36.9</v>
      </c>
      <c r="E175" s="22">
        <v>38.6</v>
      </c>
      <c r="F175" s="22">
        <f t="shared" si="27"/>
        <v>1.7000000000000028</v>
      </c>
      <c r="G175" s="47">
        <f t="shared" si="31"/>
        <v>104.60704607046071</v>
      </c>
      <c r="H175" s="16"/>
      <c r="I175" s="17"/>
    </row>
    <row r="176" spans="1:9" ht="72" x14ac:dyDescent="0.25">
      <c r="A176" s="20" t="s">
        <v>256</v>
      </c>
      <c r="B176" s="21" t="s">
        <v>254</v>
      </c>
      <c r="C176" s="22">
        <v>1261.4000000000001</v>
      </c>
      <c r="D176" s="22">
        <v>1339.2</v>
      </c>
      <c r="E176" s="22">
        <v>1266</v>
      </c>
      <c r="F176" s="22">
        <f t="shared" si="27"/>
        <v>-73.200000000000045</v>
      </c>
      <c r="G176" s="47">
        <f t="shared" si="31"/>
        <v>94.534050179211476</v>
      </c>
      <c r="H176" s="16"/>
      <c r="I176" s="17"/>
    </row>
    <row r="177" spans="1:9" ht="72" x14ac:dyDescent="0.25">
      <c r="A177" s="20" t="s">
        <v>257</v>
      </c>
      <c r="B177" s="21" t="s">
        <v>254</v>
      </c>
      <c r="C177" s="22">
        <v>60</v>
      </c>
      <c r="D177" s="22">
        <v>0</v>
      </c>
      <c r="E177" s="22">
        <v>8.1999999999999993</v>
      </c>
      <c r="F177" s="22">
        <f t="shared" si="27"/>
        <v>8.1999999999999993</v>
      </c>
      <c r="G177" s="47" t="s">
        <v>45</v>
      </c>
      <c r="H177" s="16"/>
      <c r="I177" s="17"/>
    </row>
    <row r="178" spans="1:9" ht="36" x14ac:dyDescent="0.25">
      <c r="A178" s="20" t="s">
        <v>258</v>
      </c>
      <c r="B178" s="21" t="s">
        <v>259</v>
      </c>
      <c r="C178" s="22">
        <v>11252.3</v>
      </c>
      <c r="D178" s="22">
        <v>10942.5</v>
      </c>
      <c r="E178" s="22">
        <v>15162</v>
      </c>
      <c r="F178" s="22">
        <f t="shared" si="27"/>
        <v>4219.5</v>
      </c>
      <c r="G178" s="47">
        <f t="shared" ref="G178:G189" si="34">E178/D178*100</f>
        <v>138.56065798492119</v>
      </c>
      <c r="H178" s="16"/>
      <c r="I178" s="17"/>
    </row>
    <row r="179" spans="1:9" ht="36" x14ac:dyDescent="0.25">
      <c r="A179" s="20" t="s">
        <v>260</v>
      </c>
      <c r="B179" s="24" t="s">
        <v>261</v>
      </c>
      <c r="C179" s="22">
        <f>C180</f>
        <v>734.5</v>
      </c>
      <c r="D179" s="22">
        <f>D180</f>
        <v>230.1</v>
      </c>
      <c r="E179" s="22">
        <f>E180</f>
        <v>229.3</v>
      </c>
      <c r="F179" s="22">
        <f t="shared" si="27"/>
        <v>-0.79999999999998295</v>
      </c>
      <c r="G179" s="47">
        <f t="shared" si="34"/>
        <v>99.652325076053899</v>
      </c>
      <c r="H179" s="16"/>
      <c r="I179" s="17"/>
    </row>
    <row r="180" spans="1:9" ht="54" x14ac:dyDescent="0.25">
      <c r="A180" s="20" t="s">
        <v>262</v>
      </c>
      <c r="B180" s="24" t="s">
        <v>263</v>
      </c>
      <c r="C180" s="22">
        <f>C181+C182+C183</f>
        <v>734.5</v>
      </c>
      <c r="D180" s="22">
        <f>D181+D182+D183</f>
        <v>230.1</v>
      </c>
      <c r="E180" s="22">
        <f>E181+E182+E183</f>
        <v>229.3</v>
      </c>
      <c r="F180" s="22">
        <f t="shared" si="27"/>
        <v>-0.79999999999998295</v>
      </c>
      <c r="G180" s="47">
        <f t="shared" si="34"/>
        <v>99.652325076053899</v>
      </c>
      <c r="H180" s="16"/>
      <c r="I180" s="17"/>
    </row>
    <row r="181" spans="1:9" ht="54" x14ac:dyDescent="0.25">
      <c r="A181" s="20" t="s">
        <v>264</v>
      </c>
      <c r="B181" s="24" t="s">
        <v>263</v>
      </c>
      <c r="C181" s="22">
        <v>448</v>
      </c>
      <c r="D181" s="22">
        <v>96.3</v>
      </c>
      <c r="E181" s="22">
        <v>84.1</v>
      </c>
      <c r="F181" s="22">
        <f t="shared" si="27"/>
        <v>-12.200000000000003</v>
      </c>
      <c r="G181" s="47">
        <f t="shared" si="34"/>
        <v>87.33125649013499</v>
      </c>
      <c r="H181" s="16"/>
      <c r="I181" s="17"/>
    </row>
    <row r="182" spans="1:9" ht="54" x14ac:dyDescent="0.25">
      <c r="A182" s="20" t="s">
        <v>265</v>
      </c>
      <c r="B182" s="24" t="s">
        <v>263</v>
      </c>
      <c r="C182" s="22">
        <v>86.5</v>
      </c>
      <c r="D182" s="22">
        <v>103.8</v>
      </c>
      <c r="E182" s="22">
        <v>110.9</v>
      </c>
      <c r="F182" s="22">
        <f t="shared" si="27"/>
        <v>7.1000000000000085</v>
      </c>
      <c r="G182" s="47">
        <f t="shared" si="34"/>
        <v>106.84007707129095</v>
      </c>
      <c r="H182" s="16"/>
      <c r="I182" s="17"/>
    </row>
    <row r="183" spans="1:9" ht="54" x14ac:dyDescent="0.25">
      <c r="A183" s="20" t="s">
        <v>266</v>
      </c>
      <c r="B183" s="24" t="s">
        <v>263</v>
      </c>
      <c r="C183" s="22">
        <v>200</v>
      </c>
      <c r="D183" s="22">
        <v>30</v>
      </c>
      <c r="E183" s="22">
        <v>34.299999999999997</v>
      </c>
      <c r="F183" s="22">
        <f t="shared" si="27"/>
        <v>4.2999999999999972</v>
      </c>
      <c r="G183" s="47">
        <f t="shared" si="34"/>
        <v>114.33333333333333</v>
      </c>
      <c r="H183" s="16"/>
      <c r="I183" s="17"/>
    </row>
    <row r="184" spans="1:9" ht="36" x14ac:dyDescent="0.25">
      <c r="A184" s="20" t="s">
        <v>267</v>
      </c>
      <c r="B184" s="24" t="s">
        <v>268</v>
      </c>
      <c r="C184" s="22">
        <f>C185+C205</f>
        <v>20084.3</v>
      </c>
      <c r="D184" s="22">
        <f>D185+D205</f>
        <v>9804.4000000000015</v>
      </c>
      <c r="E184" s="22">
        <f>E185+E205</f>
        <v>15278.199999999999</v>
      </c>
      <c r="F184" s="22">
        <f t="shared" si="27"/>
        <v>5473.7999999999975</v>
      </c>
      <c r="G184" s="47">
        <f t="shared" si="34"/>
        <v>155.83003549426783</v>
      </c>
      <c r="H184" s="16"/>
      <c r="I184" s="17"/>
    </row>
    <row r="185" spans="1:9" ht="36" x14ac:dyDescent="0.25">
      <c r="A185" s="20" t="s">
        <v>269</v>
      </c>
      <c r="B185" s="24" t="s">
        <v>270</v>
      </c>
      <c r="C185" s="22">
        <v>20084.3</v>
      </c>
      <c r="D185" s="22">
        <f>SUM(D186:D204)</f>
        <v>9424.2000000000007</v>
      </c>
      <c r="E185" s="22">
        <f>SUM(E186:E204)</f>
        <v>14890.8</v>
      </c>
      <c r="F185" s="22">
        <f t="shared" si="27"/>
        <v>5466.5999999999985</v>
      </c>
      <c r="G185" s="47">
        <f t="shared" si="34"/>
        <v>158.00598459285666</v>
      </c>
      <c r="H185" s="16"/>
      <c r="I185" s="17"/>
    </row>
    <row r="186" spans="1:9" ht="36" x14ac:dyDescent="0.25">
      <c r="A186" s="20" t="s">
        <v>271</v>
      </c>
      <c r="B186" s="24" t="s">
        <v>270</v>
      </c>
      <c r="C186" s="22">
        <v>0</v>
      </c>
      <c r="D186" s="22">
        <v>0.6</v>
      </c>
      <c r="E186" s="22">
        <v>0.6</v>
      </c>
      <c r="F186" s="22">
        <f t="shared" si="27"/>
        <v>0</v>
      </c>
      <c r="G186" s="47">
        <f t="shared" si="34"/>
        <v>100</v>
      </c>
      <c r="H186" s="16"/>
      <c r="I186" s="17"/>
    </row>
    <row r="187" spans="1:9" ht="36" x14ac:dyDescent="0.25">
      <c r="A187" s="20" t="s">
        <v>272</v>
      </c>
      <c r="B187" s="24" t="s">
        <v>270</v>
      </c>
      <c r="C187" s="22">
        <v>0</v>
      </c>
      <c r="D187" s="22">
        <v>3049.5</v>
      </c>
      <c r="E187" s="22">
        <v>6163.7</v>
      </c>
      <c r="F187" s="22">
        <f t="shared" si="27"/>
        <v>3114.2</v>
      </c>
      <c r="G187" s="47">
        <f t="shared" si="34"/>
        <v>202.12165928840795</v>
      </c>
      <c r="H187" s="16"/>
      <c r="I187" s="17"/>
    </row>
    <row r="188" spans="1:9" ht="36" x14ac:dyDescent="0.25">
      <c r="A188" s="20" t="s">
        <v>273</v>
      </c>
      <c r="B188" s="24" t="s">
        <v>270</v>
      </c>
      <c r="C188" s="22">
        <v>0</v>
      </c>
      <c r="D188" s="22">
        <v>68</v>
      </c>
      <c r="E188" s="22">
        <v>153</v>
      </c>
      <c r="F188" s="22">
        <f t="shared" si="27"/>
        <v>85</v>
      </c>
      <c r="G188" s="47">
        <f t="shared" si="34"/>
        <v>225</v>
      </c>
      <c r="H188" s="16"/>
      <c r="I188" s="17"/>
    </row>
    <row r="189" spans="1:9" ht="36" x14ac:dyDescent="0.25">
      <c r="A189" s="20" t="s">
        <v>274</v>
      </c>
      <c r="B189" s="24" t="s">
        <v>270</v>
      </c>
      <c r="C189" s="22">
        <v>0</v>
      </c>
      <c r="D189" s="22">
        <v>56.4</v>
      </c>
      <c r="E189" s="22">
        <v>62</v>
      </c>
      <c r="F189" s="22">
        <f t="shared" si="27"/>
        <v>5.6000000000000014</v>
      </c>
      <c r="G189" s="47">
        <f t="shared" si="34"/>
        <v>109.92907801418438</v>
      </c>
      <c r="H189" s="16"/>
      <c r="I189" s="17"/>
    </row>
    <row r="190" spans="1:9" ht="36" x14ac:dyDescent="0.25">
      <c r="A190" s="20" t="s">
        <v>275</v>
      </c>
      <c r="B190" s="24" t="s">
        <v>270</v>
      </c>
      <c r="C190" s="22">
        <v>0</v>
      </c>
      <c r="D190" s="22">
        <v>0</v>
      </c>
      <c r="E190" s="22">
        <v>0.5</v>
      </c>
      <c r="F190" s="22">
        <f t="shared" si="27"/>
        <v>0.5</v>
      </c>
      <c r="G190" s="47" t="s">
        <v>45</v>
      </c>
      <c r="H190" s="16"/>
      <c r="I190" s="17"/>
    </row>
    <row r="191" spans="1:9" ht="36" x14ac:dyDescent="0.25">
      <c r="A191" s="20" t="s">
        <v>276</v>
      </c>
      <c r="B191" s="24" t="s">
        <v>270</v>
      </c>
      <c r="C191" s="22">
        <v>0</v>
      </c>
      <c r="D191" s="22">
        <v>0</v>
      </c>
      <c r="E191" s="22">
        <v>73.5</v>
      </c>
      <c r="F191" s="22">
        <f t="shared" si="27"/>
        <v>73.5</v>
      </c>
      <c r="G191" s="47" t="s">
        <v>45</v>
      </c>
      <c r="H191" s="16"/>
      <c r="I191" s="17"/>
    </row>
    <row r="192" spans="1:9" ht="36" x14ac:dyDescent="0.25">
      <c r="A192" s="20" t="s">
        <v>277</v>
      </c>
      <c r="B192" s="24" t="s">
        <v>270</v>
      </c>
      <c r="C192" s="22">
        <v>0</v>
      </c>
      <c r="D192" s="22">
        <v>0</v>
      </c>
      <c r="E192" s="22">
        <v>0.1</v>
      </c>
      <c r="F192" s="22">
        <f t="shared" si="27"/>
        <v>0.1</v>
      </c>
      <c r="G192" s="47" t="s">
        <v>45</v>
      </c>
      <c r="H192" s="16"/>
      <c r="I192" s="17"/>
    </row>
    <row r="193" spans="1:9" ht="36" x14ac:dyDescent="0.25">
      <c r="A193" s="20" t="s">
        <v>278</v>
      </c>
      <c r="B193" s="24" t="s">
        <v>270</v>
      </c>
      <c r="C193" s="22">
        <v>0</v>
      </c>
      <c r="D193" s="22">
        <v>0</v>
      </c>
      <c r="E193" s="22">
        <v>154</v>
      </c>
      <c r="F193" s="22">
        <f t="shared" si="27"/>
        <v>154</v>
      </c>
      <c r="G193" s="47" t="s">
        <v>45</v>
      </c>
      <c r="H193" s="16"/>
      <c r="I193" s="17"/>
    </row>
    <row r="194" spans="1:9" ht="36" x14ac:dyDescent="0.25">
      <c r="A194" s="20" t="s">
        <v>279</v>
      </c>
      <c r="B194" s="24" t="s">
        <v>270</v>
      </c>
      <c r="C194" s="22">
        <v>0</v>
      </c>
      <c r="D194" s="22">
        <v>0</v>
      </c>
      <c r="E194" s="22">
        <v>28</v>
      </c>
      <c r="F194" s="22">
        <f t="shared" si="27"/>
        <v>28</v>
      </c>
      <c r="G194" s="47" t="s">
        <v>45</v>
      </c>
      <c r="H194" s="16"/>
      <c r="I194" s="17"/>
    </row>
    <row r="195" spans="1:9" ht="36" x14ac:dyDescent="0.25">
      <c r="A195" s="20" t="s">
        <v>280</v>
      </c>
      <c r="B195" s="24" t="s">
        <v>270</v>
      </c>
      <c r="C195" s="22">
        <v>0</v>
      </c>
      <c r="D195" s="22">
        <v>581.20000000000005</v>
      </c>
      <c r="E195" s="22">
        <v>956.4</v>
      </c>
      <c r="F195" s="22">
        <f t="shared" si="27"/>
        <v>375.19999999999993</v>
      </c>
      <c r="G195" s="47">
        <f t="shared" ref="G195:G209" si="35">E195/D195*100</f>
        <v>164.5560908465244</v>
      </c>
      <c r="H195" s="16"/>
      <c r="I195" s="17"/>
    </row>
    <row r="196" spans="1:9" ht="36" x14ac:dyDescent="0.25">
      <c r="A196" s="20" t="s">
        <v>281</v>
      </c>
      <c r="B196" s="24" t="s">
        <v>270</v>
      </c>
      <c r="C196" s="22">
        <v>0</v>
      </c>
      <c r="D196" s="22">
        <v>391</v>
      </c>
      <c r="E196" s="22">
        <v>332.2</v>
      </c>
      <c r="F196" s="22">
        <f t="shared" si="27"/>
        <v>-58.800000000000011</v>
      </c>
      <c r="G196" s="47">
        <f t="shared" si="35"/>
        <v>84.961636828644487</v>
      </c>
      <c r="H196" s="16"/>
      <c r="I196" s="17"/>
    </row>
    <row r="197" spans="1:9" ht="36" x14ac:dyDescent="0.25">
      <c r="A197" s="20" t="s">
        <v>282</v>
      </c>
      <c r="B197" s="24" t="s">
        <v>270</v>
      </c>
      <c r="C197" s="22">
        <v>0</v>
      </c>
      <c r="D197" s="22">
        <v>0</v>
      </c>
      <c r="E197" s="22">
        <v>403.3</v>
      </c>
      <c r="F197" s="22">
        <f t="shared" si="27"/>
        <v>403.3</v>
      </c>
      <c r="G197" s="47" t="s">
        <v>45</v>
      </c>
      <c r="H197" s="16"/>
      <c r="I197" s="17"/>
    </row>
    <row r="198" spans="1:9" ht="36" x14ac:dyDescent="0.25">
      <c r="A198" s="20" t="s">
        <v>283</v>
      </c>
      <c r="B198" s="24" t="s">
        <v>270</v>
      </c>
      <c r="C198" s="22">
        <v>0</v>
      </c>
      <c r="D198" s="22">
        <v>5</v>
      </c>
      <c r="E198" s="22">
        <v>8.6999999999999993</v>
      </c>
      <c r="F198" s="22">
        <f t="shared" si="27"/>
        <v>3.6999999999999993</v>
      </c>
      <c r="G198" s="47">
        <f t="shared" si="35"/>
        <v>173.99999999999997</v>
      </c>
      <c r="H198" s="16"/>
      <c r="I198" s="17"/>
    </row>
    <row r="199" spans="1:9" ht="36" x14ac:dyDescent="0.25">
      <c r="A199" s="20" t="s">
        <v>284</v>
      </c>
      <c r="B199" s="24" t="s">
        <v>270</v>
      </c>
      <c r="C199" s="22">
        <v>0</v>
      </c>
      <c r="D199" s="22">
        <v>114.2</v>
      </c>
      <c r="E199" s="22">
        <v>839.5</v>
      </c>
      <c r="F199" s="22">
        <f t="shared" si="27"/>
        <v>725.3</v>
      </c>
      <c r="G199" s="47">
        <f t="shared" si="35"/>
        <v>735.11383537653239</v>
      </c>
      <c r="H199" s="16"/>
      <c r="I199" s="17"/>
    </row>
    <row r="200" spans="1:9" ht="36" x14ac:dyDescent="0.25">
      <c r="A200" s="20" t="s">
        <v>285</v>
      </c>
      <c r="B200" s="24" t="s">
        <v>270</v>
      </c>
      <c r="C200" s="22">
        <v>0</v>
      </c>
      <c r="D200" s="22">
        <v>94</v>
      </c>
      <c r="E200" s="22">
        <v>797.8</v>
      </c>
      <c r="F200" s="22">
        <f t="shared" si="27"/>
        <v>703.8</v>
      </c>
      <c r="G200" s="47">
        <f t="shared" si="35"/>
        <v>848.723404255319</v>
      </c>
      <c r="H200" s="16"/>
      <c r="I200" s="17"/>
    </row>
    <row r="201" spans="1:9" ht="36" x14ac:dyDescent="0.25">
      <c r="A201" s="20" t="s">
        <v>406</v>
      </c>
      <c r="B201" s="24" t="s">
        <v>270</v>
      </c>
      <c r="C201" s="22">
        <v>0</v>
      </c>
      <c r="D201" s="22">
        <v>0</v>
      </c>
      <c r="E201" s="22">
        <v>0.5</v>
      </c>
      <c r="F201" s="22">
        <f t="shared" si="27"/>
        <v>0.5</v>
      </c>
      <c r="G201" s="47" t="s">
        <v>45</v>
      </c>
      <c r="H201" s="16"/>
      <c r="I201" s="17"/>
    </row>
    <row r="202" spans="1:9" ht="36" x14ac:dyDescent="0.25">
      <c r="A202" s="20" t="s">
        <v>286</v>
      </c>
      <c r="B202" s="24" t="s">
        <v>270</v>
      </c>
      <c r="C202" s="22">
        <v>0</v>
      </c>
      <c r="D202" s="22">
        <v>2.8</v>
      </c>
      <c r="E202" s="22">
        <v>66.400000000000006</v>
      </c>
      <c r="F202" s="22">
        <f t="shared" ref="F202:F264" si="36">E202-D202</f>
        <v>63.600000000000009</v>
      </c>
      <c r="G202" s="47">
        <f>E202/D202*100</f>
        <v>2371.428571428572</v>
      </c>
      <c r="H202" s="16"/>
      <c r="I202" s="17"/>
    </row>
    <row r="203" spans="1:9" ht="36" x14ac:dyDescent="0.25">
      <c r="A203" s="20" t="s">
        <v>287</v>
      </c>
      <c r="B203" s="24" t="s">
        <v>270</v>
      </c>
      <c r="C203" s="22">
        <v>0</v>
      </c>
      <c r="D203" s="22">
        <v>5061.5</v>
      </c>
      <c r="E203" s="22">
        <v>4844.6000000000004</v>
      </c>
      <c r="F203" s="22">
        <f t="shared" si="36"/>
        <v>-216.89999999999964</v>
      </c>
      <c r="G203" s="47">
        <f t="shared" si="35"/>
        <v>95.714709078336469</v>
      </c>
      <c r="H203" s="16"/>
      <c r="I203" s="17"/>
    </row>
    <row r="204" spans="1:9" ht="36" x14ac:dyDescent="0.25">
      <c r="A204" s="20" t="s">
        <v>288</v>
      </c>
      <c r="B204" s="24" t="s">
        <v>270</v>
      </c>
      <c r="C204" s="22">
        <v>0</v>
      </c>
      <c r="D204" s="22">
        <v>0</v>
      </c>
      <c r="E204" s="22">
        <v>6</v>
      </c>
      <c r="F204" s="22">
        <f t="shared" si="36"/>
        <v>6</v>
      </c>
      <c r="G204" s="47" t="s">
        <v>45</v>
      </c>
      <c r="H204" s="16"/>
      <c r="I204" s="17"/>
    </row>
    <row r="205" spans="1:9" ht="54" x14ac:dyDescent="0.25">
      <c r="A205" s="20" t="s">
        <v>289</v>
      </c>
      <c r="B205" s="24" t="s">
        <v>290</v>
      </c>
      <c r="C205" s="22">
        <f>C206+C207+C208</f>
        <v>0</v>
      </c>
      <c r="D205" s="22">
        <f>D206+D207+D208</f>
        <v>380.20000000000005</v>
      </c>
      <c r="E205" s="22">
        <f>E206+E207+E208</f>
        <v>387.40000000000003</v>
      </c>
      <c r="F205" s="22">
        <f t="shared" si="36"/>
        <v>7.1999999999999886</v>
      </c>
      <c r="G205" s="47">
        <f t="shared" si="35"/>
        <v>101.89374013677013</v>
      </c>
      <c r="H205" s="16"/>
      <c r="I205" s="17"/>
    </row>
    <row r="206" spans="1:9" ht="54" x14ac:dyDescent="0.25">
      <c r="A206" s="20" t="s">
        <v>291</v>
      </c>
      <c r="B206" s="24" t="s">
        <v>290</v>
      </c>
      <c r="C206" s="22">
        <v>0</v>
      </c>
      <c r="D206" s="22">
        <v>240.3</v>
      </c>
      <c r="E206" s="43">
        <v>263.10000000000002</v>
      </c>
      <c r="F206" s="43">
        <f t="shared" si="36"/>
        <v>22.800000000000011</v>
      </c>
      <c r="G206" s="47">
        <f t="shared" si="35"/>
        <v>109.48813982521848</v>
      </c>
      <c r="H206" s="16"/>
      <c r="I206" s="17"/>
    </row>
    <row r="207" spans="1:9" ht="54" x14ac:dyDescent="0.25">
      <c r="A207" s="20" t="s">
        <v>292</v>
      </c>
      <c r="B207" s="24" t="s">
        <v>290</v>
      </c>
      <c r="C207" s="22">
        <v>0</v>
      </c>
      <c r="D207" s="22">
        <v>96.3</v>
      </c>
      <c r="E207" s="44">
        <v>89.6</v>
      </c>
      <c r="F207" s="44">
        <f t="shared" si="36"/>
        <v>-6.7000000000000028</v>
      </c>
      <c r="G207" s="47">
        <f t="shared" si="35"/>
        <v>93.042575285565931</v>
      </c>
      <c r="H207" s="16"/>
      <c r="I207" s="17"/>
    </row>
    <row r="208" spans="1:9" ht="54" x14ac:dyDescent="0.25">
      <c r="A208" s="20" t="s">
        <v>293</v>
      </c>
      <c r="B208" s="24" t="s">
        <v>290</v>
      </c>
      <c r="C208" s="22">
        <v>0</v>
      </c>
      <c r="D208" s="22">
        <v>43.6</v>
      </c>
      <c r="E208" s="44">
        <v>34.700000000000003</v>
      </c>
      <c r="F208" s="44">
        <f t="shared" si="36"/>
        <v>-8.8999999999999986</v>
      </c>
      <c r="G208" s="47">
        <f t="shared" si="35"/>
        <v>79.587155963302763</v>
      </c>
      <c r="H208" s="16"/>
      <c r="I208" s="17"/>
    </row>
    <row r="209" spans="1:9" ht="17.5" x14ac:dyDescent="0.25">
      <c r="A209" s="13" t="s">
        <v>294</v>
      </c>
      <c r="B209" s="33" t="s">
        <v>295</v>
      </c>
      <c r="C209" s="30">
        <f>C210+C219</f>
        <v>0</v>
      </c>
      <c r="D209" s="30">
        <f>D210+D219</f>
        <v>69</v>
      </c>
      <c r="E209" s="30">
        <f>E210+E219</f>
        <v>231.7</v>
      </c>
      <c r="F209" s="30">
        <f t="shared" si="36"/>
        <v>162.69999999999999</v>
      </c>
      <c r="G209" s="30">
        <f t="shared" si="35"/>
        <v>335.79710144927532</v>
      </c>
      <c r="H209" s="16"/>
      <c r="I209" s="17"/>
    </row>
    <row r="210" spans="1:9" x14ac:dyDescent="0.25">
      <c r="A210" s="20" t="s">
        <v>296</v>
      </c>
      <c r="B210" s="24" t="s">
        <v>297</v>
      </c>
      <c r="C210" s="22">
        <f>C211</f>
        <v>0</v>
      </c>
      <c r="D210" s="22">
        <f>D211</f>
        <v>0</v>
      </c>
      <c r="E210" s="22">
        <f>E211</f>
        <v>162.69999999999999</v>
      </c>
      <c r="F210" s="22">
        <f t="shared" si="36"/>
        <v>162.69999999999999</v>
      </c>
      <c r="G210" s="47" t="s">
        <v>45</v>
      </c>
      <c r="H210" s="16"/>
      <c r="I210" s="17"/>
    </row>
    <row r="211" spans="1:9" x14ac:dyDescent="0.25">
      <c r="A211" s="20" t="s">
        <v>298</v>
      </c>
      <c r="B211" s="24" t="s">
        <v>299</v>
      </c>
      <c r="C211" s="22">
        <v>0</v>
      </c>
      <c r="D211" s="22">
        <v>0</v>
      </c>
      <c r="E211" s="22">
        <f>SUM(E212:E218)</f>
        <v>162.69999999999999</v>
      </c>
      <c r="F211" s="22">
        <f t="shared" si="36"/>
        <v>162.69999999999999</v>
      </c>
      <c r="G211" s="47" t="s">
        <v>45</v>
      </c>
      <c r="H211" s="16"/>
      <c r="I211" s="17"/>
    </row>
    <row r="212" spans="1:9" x14ac:dyDescent="0.25">
      <c r="A212" s="20" t="s">
        <v>407</v>
      </c>
      <c r="B212" s="24" t="s">
        <v>299</v>
      </c>
      <c r="C212" s="22">
        <v>0</v>
      </c>
      <c r="D212" s="22">
        <v>0</v>
      </c>
      <c r="E212" s="22">
        <v>23.1</v>
      </c>
      <c r="F212" s="22">
        <f t="shared" si="36"/>
        <v>23.1</v>
      </c>
      <c r="G212" s="47" t="s">
        <v>45</v>
      </c>
      <c r="H212" s="16"/>
      <c r="I212" s="17"/>
    </row>
    <row r="213" spans="1:9" x14ac:dyDescent="0.25">
      <c r="A213" s="20" t="s">
        <v>300</v>
      </c>
      <c r="B213" s="24" t="s">
        <v>299</v>
      </c>
      <c r="C213" s="22">
        <v>0</v>
      </c>
      <c r="D213" s="22">
        <v>0</v>
      </c>
      <c r="E213" s="22">
        <v>-69</v>
      </c>
      <c r="F213" s="22">
        <f t="shared" si="36"/>
        <v>-69</v>
      </c>
      <c r="G213" s="47" t="s">
        <v>45</v>
      </c>
      <c r="H213" s="16"/>
      <c r="I213" s="17"/>
    </row>
    <row r="214" spans="1:9" x14ac:dyDescent="0.25">
      <c r="A214" s="20" t="s">
        <v>408</v>
      </c>
      <c r="B214" s="24" t="s">
        <v>299</v>
      </c>
      <c r="C214" s="22">
        <v>0</v>
      </c>
      <c r="D214" s="22">
        <v>0</v>
      </c>
      <c r="E214" s="22">
        <v>12.9</v>
      </c>
      <c r="F214" s="22">
        <f t="shared" si="36"/>
        <v>12.9</v>
      </c>
      <c r="G214" s="47" t="s">
        <v>45</v>
      </c>
      <c r="H214" s="16"/>
      <c r="I214" s="17"/>
    </row>
    <row r="215" spans="1:9" x14ac:dyDescent="0.25">
      <c r="A215" s="20" t="s">
        <v>301</v>
      </c>
      <c r="B215" s="24" t="s">
        <v>299</v>
      </c>
      <c r="C215" s="22">
        <v>0</v>
      </c>
      <c r="D215" s="22">
        <v>0</v>
      </c>
      <c r="E215" s="22">
        <v>-19.3</v>
      </c>
      <c r="F215" s="22">
        <f t="shared" si="36"/>
        <v>-19.3</v>
      </c>
      <c r="G215" s="47" t="s">
        <v>45</v>
      </c>
      <c r="H215" s="16"/>
      <c r="I215" s="17"/>
    </row>
    <row r="216" spans="1:9" x14ac:dyDescent="0.25">
      <c r="A216" s="20" t="s">
        <v>302</v>
      </c>
      <c r="B216" s="24" t="s">
        <v>299</v>
      </c>
      <c r="C216" s="22">
        <v>0</v>
      </c>
      <c r="D216" s="22">
        <v>0</v>
      </c>
      <c r="E216" s="22">
        <v>-17.2</v>
      </c>
      <c r="F216" s="22">
        <f t="shared" si="36"/>
        <v>-17.2</v>
      </c>
      <c r="G216" s="47" t="s">
        <v>45</v>
      </c>
      <c r="H216" s="16"/>
      <c r="I216" s="17"/>
    </row>
    <row r="217" spans="1:9" x14ac:dyDescent="0.25">
      <c r="A217" s="20" t="s">
        <v>303</v>
      </c>
      <c r="B217" s="24" t="s">
        <v>299</v>
      </c>
      <c r="C217" s="22">
        <v>0</v>
      </c>
      <c r="D217" s="22">
        <v>0</v>
      </c>
      <c r="E217" s="22">
        <v>232.5</v>
      </c>
      <c r="F217" s="22">
        <f t="shared" si="36"/>
        <v>232.5</v>
      </c>
      <c r="G217" s="47" t="s">
        <v>45</v>
      </c>
      <c r="H217" s="16"/>
      <c r="I217" s="17"/>
    </row>
    <row r="218" spans="1:9" x14ac:dyDescent="0.25">
      <c r="A218" s="20" t="s">
        <v>304</v>
      </c>
      <c r="B218" s="24" t="s">
        <v>299</v>
      </c>
      <c r="C218" s="22">
        <v>0</v>
      </c>
      <c r="D218" s="22">
        <v>0</v>
      </c>
      <c r="E218" s="22">
        <v>-0.3</v>
      </c>
      <c r="F218" s="22">
        <f t="shared" si="36"/>
        <v>-0.3</v>
      </c>
      <c r="G218" s="47" t="s">
        <v>45</v>
      </c>
      <c r="H218" s="16"/>
      <c r="I218" s="17"/>
    </row>
    <row r="219" spans="1:9" x14ac:dyDescent="0.25">
      <c r="A219" s="20" t="s">
        <v>305</v>
      </c>
      <c r="B219" s="24" t="s">
        <v>306</v>
      </c>
      <c r="C219" s="22">
        <f>C220</f>
        <v>0</v>
      </c>
      <c r="D219" s="22">
        <f>D220</f>
        <v>69</v>
      </c>
      <c r="E219" s="22">
        <f>E220</f>
        <v>69</v>
      </c>
      <c r="F219" s="22">
        <f t="shared" si="36"/>
        <v>0</v>
      </c>
      <c r="G219" s="22">
        <f t="shared" ref="G219:G221" si="37">E219/D219*100</f>
        <v>100</v>
      </c>
      <c r="H219" s="16"/>
      <c r="I219" s="17"/>
    </row>
    <row r="220" spans="1:9" x14ac:dyDescent="0.25">
      <c r="A220" s="20" t="s">
        <v>307</v>
      </c>
      <c r="B220" s="24" t="s">
        <v>308</v>
      </c>
      <c r="C220" s="22">
        <f>C221</f>
        <v>0</v>
      </c>
      <c r="D220" s="22">
        <f>D221</f>
        <v>69</v>
      </c>
      <c r="E220" s="22">
        <f t="shared" ref="E220" si="38">E221</f>
        <v>69</v>
      </c>
      <c r="F220" s="22">
        <f t="shared" si="36"/>
        <v>0</v>
      </c>
      <c r="G220" s="22">
        <f>E220/D220*100</f>
        <v>100</v>
      </c>
      <c r="H220" s="16"/>
      <c r="I220" s="17"/>
    </row>
    <row r="221" spans="1:9" ht="36" x14ac:dyDescent="0.25">
      <c r="A221" s="20" t="s">
        <v>310</v>
      </c>
      <c r="B221" s="24" t="s">
        <v>309</v>
      </c>
      <c r="C221" s="22">
        <v>0</v>
      </c>
      <c r="D221" s="22">
        <v>69</v>
      </c>
      <c r="E221" s="22">
        <v>69</v>
      </c>
      <c r="F221" s="22">
        <f t="shared" si="36"/>
        <v>0</v>
      </c>
      <c r="G221" s="22">
        <f t="shared" si="37"/>
        <v>100</v>
      </c>
      <c r="H221" s="16"/>
      <c r="I221" s="17"/>
    </row>
    <row r="222" spans="1:9" ht="17.5" x14ac:dyDescent="0.25">
      <c r="A222" s="13" t="s">
        <v>311</v>
      </c>
      <c r="B222" s="33" t="s">
        <v>312</v>
      </c>
      <c r="C222" s="15">
        <f>C223+C246+C262+C243</f>
        <v>10541777.300000001</v>
      </c>
      <c r="D222" s="15">
        <f>D223+D246+D262+D243</f>
        <v>11073438.599999998</v>
      </c>
      <c r="E222" s="15">
        <f>E223+E246+E262+E243</f>
        <v>11101232.1</v>
      </c>
      <c r="F222" s="15">
        <f t="shared" si="36"/>
        <v>27793.500000001863</v>
      </c>
      <c r="G222" s="46">
        <f t="shared" ref="G222:G250" si="39">E222/D222*100</f>
        <v>100.2509924965855</v>
      </c>
      <c r="H222" s="16"/>
      <c r="I222" s="17"/>
    </row>
    <row r="223" spans="1:9" ht="48.75" customHeight="1" x14ac:dyDescent="0.25">
      <c r="A223" s="13" t="s">
        <v>313</v>
      </c>
      <c r="B223" s="33" t="s">
        <v>314</v>
      </c>
      <c r="C223" s="30">
        <f>C224+C233+C240</f>
        <v>10421777.300000001</v>
      </c>
      <c r="D223" s="30">
        <f t="shared" ref="D223" si="40">D224+D233+D240</f>
        <v>10986279.699999997</v>
      </c>
      <c r="E223" s="30">
        <f>E224+E233+E240</f>
        <v>11014493</v>
      </c>
      <c r="F223" s="30">
        <f>E223-D223</f>
        <v>28213.300000002608</v>
      </c>
      <c r="G223" s="49">
        <f>E223/D223*100</f>
        <v>100.25680485815414</v>
      </c>
      <c r="H223" s="16"/>
      <c r="I223" s="17"/>
    </row>
    <row r="224" spans="1:9" ht="36" x14ac:dyDescent="0.25">
      <c r="A224" s="20" t="s">
        <v>345</v>
      </c>
      <c r="B224" s="21" t="s">
        <v>315</v>
      </c>
      <c r="C224" s="22">
        <f>C227+C229+C231+C225</f>
        <v>4218947</v>
      </c>
      <c r="D224" s="22">
        <f>D227+D229+D231+D225</f>
        <v>4510579.4999999991</v>
      </c>
      <c r="E224" s="22">
        <f>E227+E229+E231+E225</f>
        <v>4452404.0999999996</v>
      </c>
      <c r="F224" s="22">
        <f t="shared" si="36"/>
        <v>-58175.399999999441</v>
      </c>
      <c r="G224" s="47">
        <f t="shared" si="39"/>
        <v>98.71024554605458</v>
      </c>
      <c r="H224" s="16"/>
      <c r="I224" s="17"/>
    </row>
    <row r="225" spans="1:9" ht="36" x14ac:dyDescent="0.25">
      <c r="A225" s="20" t="s">
        <v>346</v>
      </c>
      <c r="B225" s="21" t="s">
        <v>316</v>
      </c>
      <c r="C225" s="28">
        <f>C226</f>
        <v>0</v>
      </c>
      <c r="D225" s="28">
        <f>D226</f>
        <v>4600.8</v>
      </c>
      <c r="E225" s="22">
        <f>E226</f>
        <v>4600.8</v>
      </c>
      <c r="F225" s="22">
        <f t="shared" si="36"/>
        <v>0</v>
      </c>
      <c r="G225" s="47">
        <f t="shared" si="39"/>
        <v>100</v>
      </c>
      <c r="H225" s="16"/>
      <c r="I225" s="17"/>
    </row>
    <row r="226" spans="1:9" ht="36" x14ac:dyDescent="0.25">
      <c r="A226" s="20" t="s">
        <v>347</v>
      </c>
      <c r="B226" s="21" t="s">
        <v>317</v>
      </c>
      <c r="C226" s="28">
        <v>0</v>
      </c>
      <c r="D226" s="28">
        <v>4600.8</v>
      </c>
      <c r="E226" s="22">
        <v>4600.8</v>
      </c>
      <c r="F226" s="22">
        <f t="shared" si="36"/>
        <v>0</v>
      </c>
      <c r="G226" s="47">
        <f t="shared" si="39"/>
        <v>100</v>
      </c>
      <c r="H226" s="16"/>
      <c r="I226" s="17"/>
    </row>
    <row r="227" spans="1:9" x14ac:dyDescent="0.25">
      <c r="A227" s="20" t="s">
        <v>348</v>
      </c>
      <c r="B227" s="21" t="s">
        <v>318</v>
      </c>
      <c r="C227" s="28">
        <f>C228</f>
        <v>0</v>
      </c>
      <c r="D227" s="28">
        <f>D228</f>
        <v>27</v>
      </c>
      <c r="E227" s="22">
        <f>E228</f>
        <v>27</v>
      </c>
      <c r="F227" s="22">
        <f t="shared" si="36"/>
        <v>0</v>
      </c>
      <c r="G227" s="47">
        <f t="shared" si="39"/>
        <v>100</v>
      </c>
      <c r="H227" s="16"/>
      <c r="I227" s="17"/>
    </row>
    <row r="228" spans="1:9" x14ac:dyDescent="0.25">
      <c r="A228" s="20" t="s">
        <v>349</v>
      </c>
      <c r="B228" s="21" t="s">
        <v>319</v>
      </c>
      <c r="C228" s="28">
        <v>0</v>
      </c>
      <c r="D228" s="28">
        <v>27</v>
      </c>
      <c r="E228" s="22">
        <v>27</v>
      </c>
      <c r="F228" s="22">
        <f t="shared" si="36"/>
        <v>0</v>
      </c>
      <c r="G228" s="47">
        <f t="shared" si="39"/>
        <v>100</v>
      </c>
      <c r="H228" s="16"/>
      <c r="I228" s="17"/>
    </row>
    <row r="229" spans="1:9" ht="36" x14ac:dyDescent="0.25">
      <c r="A229" s="20" t="s">
        <v>350</v>
      </c>
      <c r="B229" s="21" t="s">
        <v>378</v>
      </c>
      <c r="C229" s="28">
        <f>C230</f>
        <v>0</v>
      </c>
      <c r="D229" s="28">
        <f>D230</f>
        <v>71163.600000000006</v>
      </c>
      <c r="E229" s="22">
        <f>E230</f>
        <v>71163.5</v>
      </c>
      <c r="F229" s="22">
        <f t="shared" si="36"/>
        <v>-0.10000000000582077</v>
      </c>
      <c r="G229" s="47">
        <f t="shared" si="39"/>
        <v>99.999859478722257</v>
      </c>
      <c r="H229" s="16"/>
      <c r="I229" s="17"/>
    </row>
    <row r="230" spans="1:9" ht="36" x14ac:dyDescent="0.25">
      <c r="A230" s="20" t="s">
        <v>351</v>
      </c>
      <c r="B230" s="21" t="s">
        <v>379</v>
      </c>
      <c r="C230" s="28">
        <v>0</v>
      </c>
      <c r="D230" s="28">
        <v>71163.600000000006</v>
      </c>
      <c r="E230" s="22">
        <v>71163.5</v>
      </c>
      <c r="F230" s="22">
        <f t="shared" si="36"/>
        <v>-0.10000000000582077</v>
      </c>
      <c r="G230" s="47">
        <f t="shared" si="39"/>
        <v>99.999859478722257</v>
      </c>
      <c r="H230" s="16"/>
      <c r="I230" s="17"/>
    </row>
    <row r="231" spans="1:9" x14ac:dyDescent="0.25">
      <c r="A231" s="20" t="s">
        <v>352</v>
      </c>
      <c r="B231" s="21" t="s">
        <v>320</v>
      </c>
      <c r="C231" s="28">
        <f>C232</f>
        <v>4218947</v>
      </c>
      <c r="D231" s="28">
        <f>D232</f>
        <v>4434788.0999999996</v>
      </c>
      <c r="E231" s="22">
        <f>E232</f>
        <v>4376612.8</v>
      </c>
      <c r="F231" s="22">
        <f t="shared" si="36"/>
        <v>-58175.299999999814</v>
      </c>
      <c r="G231" s="47">
        <f t="shared" si="39"/>
        <v>98.688205643917911</v>
      </c>
      <c r="H231" s="16"/>
      <c r="I231" s="17"/>
    </row>
    <row r="232" spans="1:9" x14ac:dyDescent="0.25">
      <c r="A232" s="20" t="s">
        <v>353</v>
      </c>
      <c r="B232" s="21" t="s">
        <v>321</v>
      </c>
      <c r="C232" s="28">
        <v>4218947</v>
      </c>
      <c r="D232" s="28">
        <v>4434788.0999999996</v>
      </c>
      <c r="E232" s="22">
        <v>4376612.8</v>
      </c>
      <c r="F232" s="22">
        <f t="shared" si="36"/>
        <v>-58175.299999999814</v>
      </c>
      <c r="G232" s="47">
        <f t="shared" si="39"/>
        <v>98.688205643917911</v>
      </c>
      <c r="H232" s="16"/>
      <c r="I232" s="17"/>
    </row>
    <row r="233" spans="1:9" x14ac:dyDescent="0.25">
      <c r="A233" s="20" t="s">
        <v>354</v>
      </c>
      <c r="B233" s="21" t="s">
        <v>322</v>
      </c>
      <c r="C233" s="28">
        <f>C234+C236+C238</f>
        <v>6202830.2999999998</v>
      </c>
      <c r="D233" s="28">
        <f>D234+D236+D238</f>
        <v>6469166.0999999996</v>
      </c>
      <c r="E233" s="22">
        <f>E234+E236+E238</f>
        <v>6553156</v>
      </c>
      <c r="F233" s="22">
        <f t="shared" si="36"/>
        <v>83989.900000000373</v>
      </c>
      <c r="G233" s="47">
        <f t="shared" si="39"/>
        <v>101.29831107598241</v>
      </c>
      <c r="H233" s="16"/>
      <c r="I233" s="17"/>
    </row>
    <row r="234" spans="1:9" ht="36" x14ac:dyDescent="0.25">
      <c r="A234" s="20" t="s">
        <v>355</v>
      </c>
      <c r="B234" s="21" t="s">
        <v>323</v>
      </c>
      <c r="C234" s="28">
        <f>C235</f>
        <v>6122873.2000000002</v>
      </c>
      <c r="D234" s="28">
        <f>D235</f>
        <v>6389212.5999999996</v>
      </c>
      <c r="E234" s="22">
        <f>E235</f>
        <v>6508498.7000000002</v>
      </c>
      <c r="F234" s="22">
        <f t="shared" si="36"/>
        <v>119286.10000000056</v>
      </c>
      <c r="G234" s="47">
        <f t="shared" si="39"/>
        <v>101.86699218617331</v>
      </c>
      <c r="H234" s="16"/>
      <c r="I234" s="17"/>
    </row>
    <row r="235" spans="1:9" ht="36" x14ac:dyDescent="0.25">
      <c r="A235" s="20" t="s">
        <v>356</v>
      </c>
      <c r="B235" s="21" t="s">
        <v>324</v>
      </c>
      <c r="C235" s="28">
        <v>6122873.2000000002</v>
      </c>
      <c r="D235" s="28">
        <v>6389212.5999999996</v>
      </c>
      <c r="E235" s="22">
        <v>6508498.7000000002</v>
      </c>
      <c r="F235" s="22">
        <f t="shared" si="36"/>
        <v>119286.10000000056</v>
      </c>
      <c r="G235" s="47">
        <f t="shared" si="39"/>
        <v>101.86699218617331</v>
      </c>
      <c r="H235" s="16"/>
      <c r="I235" s="17"/>
    </row>
    <row r="236" spans="1:9" ht="72" x14ac:dyDescent="0.25">
      <c r="A236" s="20" t="s">
        <v>357</v>
      </c>
      <c r="B236" s="21" t="s">
        <v>325</v>
      </c>
      <c r="C236" s="28">
        <f>C237</f>
        <v>79917.5</v>
      </c>
      <c r="D236" s="28">
        <f>D237</f>
        <v>79917.5</v>
      </c>
      <c r="E236" s="22">
        <f>E237</f>
        <v>44621.3</v>
      </c>
      <c r="F236" s="22">
        <f t="shared" si="36"/>
        <v>-35296.199999999997</v>
      </c>
      <c r="G236" s="47">
        <f t="shared" si="39"/>
        <v>55.834204022898618</v>
      </c>
      <c r="H236" s="16"/>
      <c r="I236" s="17"/>
    </row>
    <row r="237" spans="1:9" ht="72" x14ac:dyDescent="0.25">
      <c r="A237" s="20" t="s">
        <v>358</v>
      </c>
      <c r="B237" s="21" t="s">
        <v>326</v>
      </c>
      <c r="C237" s="28">
        <v>79917.5</v>
      </c>
      <c r="D237" s="28">
        <v>79917.5</v>
      </c>
      <c r="E237" s="22">
        <v>44621.3</v>
      </c>
      <c r="F237" s="22">
        <f t="shared" si="36"/>
        <v>-35296.199999999997</v>
      </c>
      <c r="G237" s="47">
        <f t="shared" si="39"/>
        <v>55.834204022898618</v>
      </c>
      <c r="H237" s="16"/>
      <c r="I237" s="17"/>
    </row>
    <row r="238" spans="1:9" ht="54" x14ac:dyDescent="0.25">
      <c r="A238" s="20" t="s">
        <v>359</v>
      </c>
      <c r="B238" s="21" t="s">
        <v>327</v>
      </c>
      <c r="C238" s="28">
        <f>C239</f>
        <v>39.6</v>
      </c>
      <c r="D238" s="28">
        <f>D239</f>
        <v>36</v>
      </c>
      <c r="E238" s="22">
        <f>E239</f>
        <v>36</v>
      </c>
      <c r="F238" s="22">
        <f t="shared" si="36"/>
        <v>0</v>
      </c>
      <c r="G238" s="47">
        <f t="shared" si="39"/>
        <v>100</v>
      </c>
      <c r="H238" s="16"/>
      <c r="I238" s="17"/>
    </row>
    <row r="239" spans="1:9" ht="54" x14ac:dyDescent="0.25">
      <c r="A239" s="20" t="s">
        <v>360</v>
      </c>
      <c r="B239" s="21" t="s">
        <v>328</v>
      </c>
      <c r="C239" s="28">
        <v>39.6</v>
      </c>
      <c r="D239" s="28">
        <v>36</v>
      </c>
      <c r="E239" s="22">
        <v>36</v>
      </c>
      <c r="F239" s="22">
        <f t="shared" si="36"/>
        <v>0</v>
      </c>
      <c r="G239" s="47">
        <f t="shared" si="39"/>
        <v>100</v>
      </c>
      <c r="H239" s="16"/>
      <c r="I239" s="17"/>
    </row>
    <row r="240" spans="1:9" x14ac:dyDescent="0.25">
      <c r="A240" s="20" t="s">
        <v>361</v>
      </c>
      <c r="B240" s="21" t="s">
        <v>329</v>
      </c>
      <c r="C240" s="28">
        <f t="shared" ref="C240:E241" si="41">C241</f>
        <v>0</v>
      </c>
      <c r="D240" s="28">
        <f t="shared" si="41"/>
        <v>6534.1</v>
      </c>
      <c r="E240" s="22">
        <f t="shared" si="41"/>
        <v>8932.9</v>
      </c>
      <c r="F240" s="22">
        <f t="shared" si="36"/>
        <v>2398.7999999999993</v>
      </c>
      <c r="G240" s="47">
        <f t="shared" si="39"/>
        <v>136.71201848762644</v>
      </c>
      <c r="H240" s="16"/>
      <c r="I240" s="17"/>
    </row>
    <row r="241" spans="1:9" x14ac:dyDescent="0.25">
      <c r="A241" s="20" t="s">
        <v>362</v>
      </c>
      <c r="B241" s="21" t="s">
        <v>330</v>
      </c>
      <c r="C241" s="28">
        <f t="shared" si="41"/>
        <v>0</v>
      </c>
      <c r="D241" s="28">
        <f t="shared" si="41"/>
        <v>6534.1</v>
      </c>
      <c r="E241" s="22">
        <f t="shared" si="41"/>
        <v>8932.9</v>
      </c>
      <c r="F241" s="22">
        <f t="shared" si="36"/>
        <v>2398.7999999999993</v>
      </c>
      <c r="G241" s="47">
        <f t="shared" si="39"/>
        <v>136.71201848762644</v>
      </c>
      <c r="H241" s="16"/>
      <c r="I241" s="17"/>
    </row>
    <row r="242" spans="1:9" ht="36" x14ac:dyDescent="0.25">
      <c r="A242" s="20" t="s">
        <v>363</v>
      </c>
      <c r="B242" s="21" t="s">
        <v>331</v>
      </c>
      <c r="C242" s="28">
        <v>0</v>
      </c>
      <c r="D242" s="28">
        <v>6534.1</v>
      </c>
      <c r="E242" s="22">
        <v>8932.9</v>
      </c>
      <c r="F242" s="22">
        <f t="shared" si="36"/>
        <v>2398.7999999999993</v>
      </c>
      <c r="G242" s="47">
        <f t="shared" si="39"/>
        <v>136.71201848762644</v>
      </c>
      <c r="H242" s="16"/>
      <c r="I242" s="17"/>
    </row>
    <row r="243" spans="1:9" ht="35" x14ac:dyDescent="0.25">
      <c r="A243" s="13" t="s">
        <v>364</v>
      </c>
      <c r="B243" s="34" t="s">
        <v>365</v>
      </c>
      <c r="C243" s="30">
        <f>C244</f>
        <v>120000</v>
      </c>
      <c r="D243" s="30">
        <f t="shared" ref="D243:E243" si="42">D244</f>
        <v>118000</v>
      </c>
      <c r="E243" s="30">
        <f t="shared" si="42"/>
        <v>118000</v>
      </c>
      <c r="F243" s="30">
        <f>E243-D243</f>
        <v>0</v>
      </c>
      <c r="G243" s="30">
        <f>E243/D243*100</f>
        <v>100</v>
      </c>
      <c r="H243" s="16"/>
      <c r="I243" s="17"/>
    </row>
    <row r="244" spans="1:9" ht="36" x14ac:dyDescent="0.25">
      <c r="A244" s="40" t="s">
        <v>366</v>
      </c>
      <c r="B244" s="21" t="s">
        <v>367</v>
      </c>
      <c r="C244" s="28">
        <f>C245</f>
        <v>120000</v>
      </c>
      <c r="D244" s="28">
        <f t="shared" ref="D244:E244" si="43">D245</f>
        <v>118000</v>
      </c>
      <c r="E244" s="28">
        <f t="shared" si="43"/>
        <v>118000</v>
      </c>
      <c r="F244" s="22">
        <f t="shared" ref="F244" si="44">E244-D244</f>
        <v>0</v>
      </c>
      <c r="G244" s="47">
        <f>E244/D244*100</f>
        <v>100</v>
      </c>
      <c r="H244" s="16"/>
      <c r="I244" s="17"/>
    </row>
    <row r="245" spans="1:9" ht="54" x14ac:dyDescent="0.25">
      <c r="A245" s="40" t="s">
        <v>368</v>
      </c>
      <c r="B245" s="21" t="s">
        <v>369</v>
      </c>
      <c r="C245" s="28">
        <v>120000</v>
      </c>
      <c r="D245" s="28">
        <v>118000</v>
      </c>
      <c r="E245" s="22">
        <v>118000</v>
      </c>
      <c r="F245" s="22">
        <f>E245-D245</f>
        <v>0</v>
      </c>
      <c r="G245" s="47">
        <f>E245/D245*100</f>
        <v>100</v>
      </c>
      <c r="H245" s="16"/>
      <c r="I245" s="17"/>
    </row>
    <row r="246" spans="1:9" ht="70" x14ac:dyDescent="0.25">
      <c r="A246" s="13" t="s">
        <v>332</v>
      </c>
      <c r="B246" s="34" t="s">
        <v>380</v>
      </c>
      <c r="C246" s="30">
        <f>C247</f>
        <v>0</v>
      </c>
      <c r="D246" s="30">
        <f t="shared" ref="D246:E246" si="45">D247</f>
        <v>1365.9</v>
      </c>
      <c r="E246" s="30">
        <f t="shared" si="45"/>
        <v>1365.9</v>
      </c>
      <c r="F246" s="30">
        <f t="shared" si="36"/>
        <v>0</v>
      </c>
      <c r="G246" s="30">
        <f t="shared" si="39"/>
        <v>100</v>
      </c>
      <c r="H246" s="16"/>
      <c r="I246" s="17"/>
    </row>
    <row r="247" spans="1:9" ht="90" x14ac:dyDescent="0.25">
      <c r="A247" s="20" t="s">
        <v>381</v>
      </c>
      <c r="B247" s="21" t="s">
        <v>382</v>
      </c>
      <c r="C247" s="22">
        <f>C248</f>
        <v>0</v>
      </c>
      <c r="D247" s="22">
        <f t="shared" ref="D247:E247" si="46">D248</f>
        <v>1365.9</v>
      </c>
      <c r="E247" s="22">
        <f t="shared" si="46"/>
        <v>1365.9</v>
      </c>
      <c r="F247" s="22">
        <f t="shared" si="36"/>
        <v>0</v>
      </c>
      <c r="G247" s="47">
        <f t="shared" si="39"/>
        <v>100</v>
      </c>
      <c r="H247" s="16"/>
      <c r="I247" s="17"/>
    </row>
    <row r="248" spans="1:9" ht="72" x14ac:dyDescent="0.25">
      <c r="A248" s="40" t="s">
        <v>384</v>
      </c>
      <c r="B248" s="21" t="s">
        <v>383</v>
      </c>
      <c r="C248" s="22">
        <f>C249</f>
        <v>0</v>
      </c>
      <c r="D248" s="22">
        <f t="shared" ref="D248:E248" si="47">D249</f>
        <v>1365.9</v>
      </c>
      <c r="E248" s="22">
        <f t="shared" si="47"/>
        <v>1365.9</v>
      </c>
      <c r="F248" s="22">
        <f t="shared" ref="F248" si="48">E248-D248</f>
        <v>0</v>
      </c>
      <c r="G248" s="47">
        <f t="shared" ref="G248" si="49">E248/D248*100</f>
        <v>100</v>
      </c>
      <c r="H248" s="16"/>
      <c r="I248" s="17"/>
    </row>
    <row r="249" spans="1:9" ht="36" x14ac:dyDescent="0.25">
      <c r="A249" s="20" t="s">
        <v>385</v>
      </c>
      <c r="B249" s="21" t="s">
        <v>333</v>
      </c>
      <c r="C249" s="22">
        <f>C250+C255+C257</f>
        <v>0</v>
      </c>
      <c r="D249" s="22">
        <f>D250+D255+D257</f>
        <v>1365.9</v>
      </c>
      <c r="E249" s="22">
        <f>E250+E255+E257</f>
        <v>1365.9</v>
      </c>
      <c r="F249" s="22">
        <f t="shared" si="36"/>
        <v>0</v>
      </c>
      <c r="G249" s="47">
        <f t="shared" si="39"/>
        <v>100</v>
      </c>
      <c r="H249" s="16"/>
      <c r="I249" s="17"/>
    </row>
    <row r="250" spans="1:9" ht="36" x14ac:dyDescent="0.25">
      <c r="A250" s="20" t="s">
        <v>386</v>
      </c>
      <c r="B250" s="21" t="s">
        <v>334</v>
      </c>
      <c r="C250" s="28">
        <f>C251+C252</f>
        <v>0</v>
      </c>
      <c r="D250" s="28">
        <f t="shared" ref="D250" si="50">D251+D252</f>
        <v>340.5</v>
      </c>
      <c r="E250" s="28">
        <f>E251+E252</f>
        <v>340.5</v>
      </c>
      <c r="F250" s="22">
        <f t="shared" si="36"/>
        <v>0</v>
      </c>
      <c r="G250" s="47">
        <f t="shared" si="39"/>
        <v>100</v>
      </c>
      <c r="H250" s="16"/>
      <c r="I250" s="17"/>
    </row>
    <row r="251" spans="1:9" ht="54" x14ac:dyDescent="0.25">
      <c r="A251" s="20" t="s">
        <v>413</v>
      </c>
      <c r="B251" s="21" t="s">
        <v>387</v>
      </c>
      <c r="C251" s="28">
        <v>0</v>
      </c>
      <c r="D251" s="28">
        <v>196.5</v>
      </c>
      <c r="E251" s="22">
        <v>196.5</v>
      </c>
      <c r="F251" s="22">
        <f t="shared" si="36"/>
        <v>0</v>
      </c>
      <c r="G251" s="47">
        <f t="shared" ref="G251:G265" si="51">E251/D251*100</f>
        <v>100</v>
      </c>
      <c r="H251" s="16"/>
      <c r="I251" s="17"/>
    </row>
    <row r="252" spans="1:9" ht="54" x14ac:dyDescent="0.25">
      <c r="A252" s="40" t="s">
        <v>388</v>
      </c>
      <c r="B252" s="21" t="s">
        <v>389</v>
      </c>
      <c r="C252" s="28">
        <f>C253+C254</f>
        <v>0</v>
      </c>
      <c r="D252" s="28">
        <f>D253+D254</f>
        <v>144</v>
      </c>
      <c r="E252" s="28">
        <f>E253+E254</f>
        <v>144</v>
      </c>
      <c r="F252" s="22">
        <f t="shared" ref="F252" si="52">E252-D252</f>
        <v>0</v>
      </c>
      <c r="G252" s="47">
        <f t="shared" ref="G252" si="53">E252/D252*100</f>
        <v>100</v>
      </c>
      <c r="H252" s="16"/>
      <c r="I252" s="17"/>
    </row>
    <row r="253" spans="1:9" ht="54" x14ac:dyDescent="0.25">
      <c r="A253" s="20" t="s">
        <v>409</v>
      </c>
      <c r="B253" s="21" t="s">
        <v>389</v>
      </c>
      <c r="C253" s="28">
        <v>0</v>
      </c>
      <c r="D253" s="28">
        <v>84.6</v>
      </c>
      <c r="E253" s="22">
        <v>84.6</v>
      </c>
      <c r="F253" s="22">
        <f t="shared" si="36"/>
        <v>0</v>
      </c>
      <c r="G253" s="47">
        <f t="shared" si="51"/>
        <v>100</v>
      </c>
      <c r="H253" s="16"/>
      <c r="I253" s="17"/>
    </row>
    <row r="254" spans="1:9" ht="54" x14ac:dyDescent="0.25">
      <c r="A254" s="41" t="s">
        <v>410</v>
      </c>
      <c r="B254" s="21" t="s">
        <v>389</v>
      </c>
      <c r="C254" s="28">
        <v>0</v>
      </c>
      <c r="D254" s="28">
        <v>59.4</v>
      </c>
      <c r="E254" s="22">
        <v>59.4</v>
      </c>
      <c r="F254" s="22">
        <f t="shared" si="36"/>
        <v>0</v>
      </c>
      <c r="G254" s="47">
        <f t="shared" si="51"/>
        <v>100</v>
      </c>
      <c r="H254" s="16"/>
      <c r="I254" s="17"/>
    </row>
    <row r="255" spans="1:9" ht="36" x14ac:dyDescent="0.25">
      <c r="A255" s="41" t="s">
        <v>391</v>
      </c>
      <c r="B255" s="21" t="s">
        <v>412</v>
      </c>
      <c r="C255" s="28">
        <f>C256</f>
        <v>0</v>
      </c>
      <c r="D255" s="28">
        <f t="shared" ref="D255:E255" si="54">D256</f>
        <v>23.2</v>
      </c>
      <c r="E255" s="28">
        <f t="shared" si="54"/>
        <v>23.2</v>
      </c>
      <c r="F255" s="22">
        <f t="shared" si="36"/>
        <v>0</v>
      </c>
      <c r="G255" s="47">
        <f t="shared" si="51"/>
        <v>100</v>
      </c>
      <c r="H255" s="16"/>
      <c r="I255" s="17"/>
    </row>
    <row r="256" spans="1:9" ht="54" x14ac:dyDescent="0.25">
      <c r="A256" s="41" t="s">
        <v>390</v>
      </c>
      <c r="B256" s="21" t="s">
        <v>392</v>
      </c>
      <c r="C256" s="28">
        <v>0</v>
      </c>
      <c r="D256" s="28">
        <v>23.2</v>
      </c>
      <c r="E256" s="22">
        <v>23.2</v>
      </c>
      <c r="F256" s="22">
        <f t="shared" si="36"/>
        <v>0</v>
      </c>
      <c r="G256" s="47">
        <f t="shared" si="51"/>
        <v>100</v>
      </c>
      <c r="H256" s="16"/>
      <c r="I256" s="17"/>
    </row>
    <row r="257" spans="1:9" ht="36" x14ac:dyDescent="0.25">
      <c r="A257" s="20" t="s">
        <v>393</v>
      </c>
      <c r="B257" s="21" t="s">
        <v>335</v>
      </c>
      <c r="C257" s="28">
        <f>C258+C259</f>
        <v>0</v>
      </c>
      <c r="D257" s="28">
        <f t="shared" ref="D257:E257" si="55">D258+D259</f>
        <v>1002.2</v>
      </c>
      <c r="E257" s="28">
        <f t="shared" si="55"/>
        <v>1002.2</v>
      </c>
      <c r="F257" s="22">
        <f t="shared" si="36"/>
        <v>0</v>
      </c>
      <c r="G257" s="47">
        <f t="shared" si="51"/>
        <v>100</v>
      </c>
      <c r="H257" s="16"/>
      <c r="I257" s="17"/>
    </row>
    <row r="258" spans="1:9" ht="36" x14ac:dyDescent="0.25">
      <c r="A258" s="20" t="s">
        <v>394</v>
      </c>
      <c r="B258" s="21" t="s">
        <v>395</v>
      </c>
      <c r="C258" s="28">
        <v>0</v>
      </c>
      <c r="D258" s="28">
        <v>50.9</v>
      </c>
      <c r="E258" s="22">
        <v>50.9</v>
      </c>
      <c r="F258" s="22">
        <f>E258-D258</f>
        <v>0</v>
      </c>
      <c r="G258" s="47">
        <f>E258/D258*100</f>
        <v>100</v>
      </c>
      <c r="H258" s="16"/>
      <c r="I258" s="17"/>
    </row>
    <row r="259" spans="1:9" ht="36" x14ac:dyDescent="0.25">
      <c r="A259" s="41" t="s">
        <v>396</v>
      </c>
      <c r="B259" s="21" t="s">
        <v>397</v>
      </c>
      <c r="C259" s="28">
        <f>C260+C261</f>
        <v>0</v>
      </c>
      <c r="D259" s="28">
        <f t="shared" ref="D259:E259" si="56">D260+D261</f>
        <v>951.30000000000007</v>
      </c>
      <c r="E259" s="28">
        <f t="shared" si="56"/>
        <v>951.30000000000007</v>
      </c>
      <c r="F259" s="22">
        <f t="shared" ref="F259" si="57">E259-D259</f>
        <v>0</v>
      </c>
      <c r="G259" s="47">
        <f t="shared" ref="G259" si="58">E259/D259*100</f>
        <v>100</v>
      </c>
      <c r="H259" s="16"/>
      <c r="I259" s="17"/>
    </row>
    <row r="260" spans="1:9" ht="36" x14ac:dyDescent="0.25">
      <c r="A260" s="20" t="s">
        <v>398</v>
      </c>
      <c r="B260" s="21" t="s">
        <v>397</v>
      </c>
      <c r="C260" s="28">
        <v>0</v>
      </c>
      <c r="D260" s="28">
        <v>897.6</v>
      </c>
      <c r="E260" s="22">
        <v>897.6</v>
      </c>
      <c r="F260" s="22">
        <f t="shared" si="36"/>
        <v>0</v>
      </c>
      <c r="G260" s="47">
        <f t="shared" si="51"/>
        <v>100</v>
      </c>
      <c r="H260" s="16"/>
      <c r="I260" s="17"/>
    </row>
    <row r="261" spans="1:9" ht="36" x14ac:dyDescent="0.25">
      <c r="A261" s="20" t="s">
        <v>399</v>
      </c>
      <c r="B261" s="21" t="s">
        <v>397</v>
      </c>
      <c r="C261" s="28">
        <v>0</v>
      </c>
      <c r="D261" s="28">
        <v>53.7</v>
      </c>
      <c r="E261" s="22">
        <v>53.7</v>
      </c>
      <c r="F261" s="22">
        <f t="shared" si="36"/>
        <v>0</v>
      </c>
      <c r="G261" s="47">
        <f t="shared" si="51"/>
        <v>100</v>
      </c>
      <c r="H261" s="16"/>
      <c r="I261" s="17"/>
    </row>
    <row r="262" spans="1:9" ht="52.5" x14ac:dyDescent="0.25">
      <c r="A262" s="13" t="s">
        <v>336</v>
      </c>
      <c r="B262" s="34" t="s">
        <v>337</v>
      </c>
      <c r="C262" s="30">
        <f>C263</f>
        <v>0</v>
      </c>
      <c r="D262" s="30">
        <f t="shared" ref="D262:E263" si="59">D263</f>
        <v>-32207</v>
      </c>
      <c r="E262" s="30">
        <f t="shared" si="59"/>
        <v>-32626.799999999999</v>
      </c>
      <c r="F262" s="30">
        <f>E262-D262</f>
        <v>-419.79999999999927</v>
      </c>
      <c r="G262" s="49">
        <f t="shared" si="51"/>
        <v>101.30344335082435</v>
      </c>
      <c r="H262" s="16"/>
      <c r="I262" s="17"/>
    </row>
    <row r="263" spans="1:9" ht="54" x14ac:dyDescent="0.25">
      <c r="A263" s="41" t="s">
        <v>400</v>
      </c>
      <c r="B263" s="21" t="s">
        <v>401</v>
      </c>
      <c r="C263" s="28">
        <f>C264</f>
        <v>0</v>
      </c>
      <c r="D263" s="28">
        <f>D264</f>
        <v>-32207</v>
      </c>
      <c r="E263" s="28">
        <f t="shared" si="59"/>
        <v>-32626.799999999999</v>
      </c>
      <c r="F263" s="22">
        <f t="shared" ref="F263" si="60">E263-D263</f>
        <v>-419.79999999999927</v>
      </c>
      <c r="G263" s="47">
        <f t="shared" ref="G263" si="61">E263/D263*100</f>
        <v>101.30344335082435</v>
      </c>
      <c r="H263" s="16"/>
      <c r="I263" s="17"/>
    </row>
    <row r="264" spans="1:9" ht="54" x14ac:dyDescent="0.25">
      <c r="A264" s="20" t="s">
        <v>402</v>
      </c>
      <c r="B264" s="21" t="s">
        <v>338</v>
      </c>
      <c r="C264" s="28">
        <v>0</v>
      </c>
      <c r="D264" s="28">
        <v>-32207</v>
      </c>
      <c r="E264" s="22">
        <v>-32626.799999999999</v>
      </c>
      <c r="F264" s="22">
        <f t="shared" si="36"/>
        <v>-419.79999999999927</v>
      </c>
      <c r="G264" s="47">
        <f t="shared" si="51"/>
        <v>101.30344335082435</v>
      </c>
      <c r="H264" s="16"/>
      <c r="I264" s="17"/>
    </row>
    <row r="265" spans="1:9" x14ac:dyDescent="0.25">
      <c r="A265" s="35"/>
      <c r="B265" s="31" t="s">
        <v>339</v>
      </c>
      <c r="C265" s="30">
        <f>C15+C222</f>
        <v>18030948.5</v>
      </c>
      <c r="D265" s="30">
        <f>D15+D222</f>
        <v>19860978.199999996</v>
      </c>
      <c r="E265" s="30">
        <f>E15+E222</f>
        <v>20634544</v>
      </c>
      <c r="F265" s="30">
        <f>E265-D265</f>
        <v>773565.80000000447</v>
      </c>
      <c r="G265" s="49">
        <f t="shared" si="51"/>
        <v>103.89490282004338</v>
      </c>
      <c r="H265" s="16"/>
      <c r="I265" s="17"/>
    </row>
    <row r="266" spans="1:9" x14ac:dyDescent="0.25">
      <c r="C266" s="36"/>
      <c r="D266" s="37"/>
      <c r="E266" s="39"/>
      <c r="F266" s="38"/>
    </row>
    <row r="267" spans="1:9" x14ac:dyDescent="0.25">
      <c r="C267" s="36"/>
      <c r="D267" s="37"/>
      <c r="E267" s="52"/>
      <c r="F267" s="38"/>
      <c r="G267" s="38"/>
    </row>
    <row r="268" spans="1:9" x14ac:dyDescent="0.25">
      <c r="C268" s="36"/>
      <c r="D268" s="37"/>
    </row>
  </sheetData>
  <mergeCells count="9">
    <mergeCell ref="F10:F13"/>
    <mergeCell ref="G10:G13"/>
    <mergeCell ref="A7:G7"/>
    <mergeCell ref="E4:G4"/>
    <mergeCell ref="A10:A13"/>
    <mergeCell ref="B10:B13"/>
    <mergeCell ref="C10:C13"/>
    <mergeCell ref="D10:D13"/>
    <mergeCell ref="E10:E13"/>
  </mergeCells>
  <pageMargins left="0.70866141732283472" right="0.27559055118110237" top="0.51181102362204722" bottom="0.35433070866141736" header="0.31496062992125984" footer="0"/>
  <pageSetup paperSize="9" scale="64" fitToHeight="20" orientation="landscape" r:id="rId1"/>
  <headerFooter>
    <oddHeader>&amp;CСтраница &amp;P</oddHeader>
    <oddFooter>&amp;CОтчет об исполнении бюджета муниципального образования город Норильск за 2019 год</oddFooter>
  </headerFooter>
  <rowBreaks count="4" manualBreakCount="4">
    <brk id="170" max="6" man="1"/>
    <brk id="180" max="6" man="1"/>
    <brk id="246" max="6" man="1"/>
    <brk id="25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год </vt:lpstr>
      <vt:lpstr>'год '!Заголовки_для_печати</vt:lpstr>
      <vt:lpstr>'год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 Светлана  Сергеевна</dc:creator>
  <cp:lastModifiedBy>Данько Марина Викторовна</cp:lastModifiedBy>
  <cp:lastPrinted>2020-11-06T02:49:17Z</cp:lastPrinted>
  <dcterms:created xsi:type="dcterms:W3CDTF">2019-03-16T07:06:29Z</dcterms:created>
  <dcterms:modified xsi:type="dcterms:W3CDTF">2020-11-06T02:49:20Z</dcterms:modified>
</cp:coreProperties>
</file>